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8" windowWidth="15240" windowHeight="7116" firstSheet="2" activeTab="2"/>
  </bookViews>
  <sheets>
    <sheet name="Вопрос 32.1" sheetId="1" state="hidden" r:id="rId1"/>
    <sheet name="Вопрос 1.1. " sheetId="6" state="hidden" r:id="rId2"/>
    <sheet name="Вопрос 1.1" sheetId="17" r:id="rId3"/>
    <sheet name="Лист3" sheetId="10" state="hidden" r:id="rId4"/>
    <sheet name="Вопрос 1.3 Энергетическое обсле" sheetId="21" state="hidden" r:id="rId5"/>
    <sheet name="Вопрос 1.4 Облигации + рейтинг" sheetId="22" state="hidden" r:id="rId6"/>
    <sheet name="0" sheetId="16" state="hidden" r:id="rId7"/>
    <sheet name="Лист1" sheetId="18" state="hidden" r:id="rId8"/>
    <sheet name="Лист4" sheetId="23" state="hidden" r:id="rId9"/>
    <sheet name="Вопрос 1.4 Аукцион продавца" sheetId="15" state="hidden" r:id="rId10"/>
    <sheet name="Вопрос 1.3 ИТ" sheetId="29" state="hidden" r:id="rId11"/>
    <sheet name="Вопрос 1.3 Энергоучет" sheetId="20" state="hidden" r:id="rId12"/>
    <sheet name="Вопрос 1.4 ИТ" sheetId="19" state="hidden" r:id="rId13"/>
    <sheet name="Вопрос 1.3 Охрана-2" sheetId="25" state="hidden" r:id="rId14"/>
    <sheet name="Вопрос 1.6 НИОКР" sheetId="13" state="hidden" r:id="rId15"/>
    <sheet name="Вопрос 1.6 комиссия СМИ" sheetId="27" state="hidden" r:id="rId16"/>
    <sheet name="Лист5" sheetId="28" state="hidden" r:id="rId17"/>
    <sheet name="Лист2" sheetId="32" state="hidden" r:id="rId18"/>
    <sheet name="Лист6" sheetId="33" state="hidden" r:id="rId19"/>
    <sheet name="Лист7" sheetId="34" state="hidden" r:id="rId20"/>
    <sheet name="Лист8" sheetId="35" state="hidden" r:id="rId21"/>
    <sheet name="Лист9" sheetId="36" state="hidden" r:id="rId22"/>
    <sheet name="Лист10" sheetId="37" state="hidden" r:id="rId23"/>
    <sheet name="Лист11" sheetId="38" state="hidden" r:id="rId24"/>
    <sheet name="Лист12" sheetId="39" state="hidden" r:id="rId25"/>
    <sheet name="Лист13" sheetId="40" state="hidden" r:id="rId26"/>
    <sheet name="Лист14" sheetId="41" state="hidden" r:id="rId27"/>
    <sheet name="Лист15" sheetId="42" state="hidden" r:id="rId28"/>
    <sheet name="Лист16" sheetId="43" state="hidden" r:id="rId29"/>
    <sheet name="Лист17" sheetId="44" state="hidden" r:id="rId30"/>
    <sheet name="Лист18" sheetId="45" state="hidden" r:id="rId31"/>
    <sheet name="Лист19" sheetId="46" state="hidden" r:id="rId32"/>
    <sheet name="Лист20" sheetId="47" state="hidden" r:id="rId33"/>
  </sheets>
  <definedNames>
    <definedName name="_xlnm._FilterDatabase" localSheetId="2" hidden="1">'Вопрос 1.1'!$A$3:$O$3</definedName>
    <definedName name="_xlnm._FilterDatabase" localSheetId="9" hidden="1">'Вопрос 1.4 Аукцион продавца'!$K$1:$K$4</definedName>
    <definedName name="_xlnm._FilterDatabase" localSheetId="15" hidden="1">'Вопрос 1.6 комиссия СМИ'!$K$1:$K$3</definedName>
    <definedName name="_xlnm._FilterDatabase" localSheetId="0" hidden="1">'Вопрос 32.1'!$K$1:$K$3</definedName>
    <definedName name="_xlnm.Print_Area" localSheetId="2">'Вопрос 1.1'!$A$1:$L$5</definedName>
    <definedName name="_xlnm.Print_Area" localSheetId="1">'Вопрос 1.1. '!$A$1:$K$10</definedName>
    <definedName name="_xlnm.Print_Area" localSheetId="10">'Вопрос 1.3 ИТ'!$A$1:$L$7</definedName>
    <definedName name="_xlnm.Print_Area" localSheetId="13">'Вопрос 1.3 Охрана-2'!$A$1:$L$7</definedName>
    <definedName name="_xlnm.Print_Area" localSheetId="4">'Вопрос 1.3 Энергетическое обсле'!$A$1:$K$7</definedName>
    <definedName name="_xlnm.Print_Area" localSheetId="11">'Вопрос 1.3 Энергоучет'!$A$1:$K$5</definedName>
    <definedName name="_xlnm.Print_Area" localSheetId="9">'Вопрос 1.4 Аукцион продавца'!$A$1:$L$7</definedName>
    <definedName name="_xlnm.Print_Area" localSheetId="12">'Вопрос 1.4 ИТ'!$A$1:$L$7</definedName>
    <definedName name="_xlnm.Print_Area" localSheetId="5">'Вопрос 1.4 Облигации + рейтинг'!$A$1:$K$8</definedName>
    <definedName name="_xlnm.Print_Area" localSheetId="15">'Вопрос 1.6 комиссия СМИ'!$A$1:$L$7</definedName>
    <definedName name="_xlnm.Print_Area" localSheetId="14">'Вопрос 1.6 НИОКР'!$A$1:$K$8</definedName>
    <definedName name="_xlnm.Print_Area" localSheetId="0">'Вопрос 32.1'!$A$1:$L$8</definedName>
  </definedNames>
  <calcPr calcId="145621" iterate="1" calcOnSave="0"/>
</workbook>
</file>

<file path=xl/calcChain.xml><?xml version="1.0" encoding="utf-8"?>
<calcChain xmlns="http://schemas.openxmlformats.org/spreadsheetml/2006/main">
  <c r="H8" i="13" l="1"/>
  <c r="H7" i="19"/>
  <c r="H7" i="27" l="1"/>
  <c r="H8" i="22" l="1"/>
  <c r="H7" i="21"/>
  <c r="H8" i="1"/>
</calcChain>
</file>

<file path=xl/sharedStrings.xml><?xml version="1.0" encoding="utf-8"?>
<sst xmlns="http://schemas.openxmlformats.org/spreadsheetml/2006/main" count="306" uniqueCount="116">
  <si>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</si>
  <si>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</si>
  <si>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</si>
  <si>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</si>
  <si>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</si>
  <si>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</si>
  <si>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</si>
  <si>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</si>
  <si>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</si>
  <si>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</si>
  <si>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</si>
  <si>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</si>
  <si>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</si>
  <si>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</si>
  <si>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</si>
  <si>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</si>
  <si>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</si>
  <si>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</si>
  <si>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</si>
  <si>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</si>
  <si>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Перечень лотов на утверждение  закупочной документации (Комиссия по закупкам систем контроля и учета электроэнергии)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</si>
  <si>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</si>
  <si>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</si>
  <si>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</si>
  <si>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</si>
  <si>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</si>
  <si>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</si>
  <si>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</si>
  <si>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</si>
  <si>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</si>
  <si>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</si>
  <si>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ВОПРОС № 1.1</t>
  </si>
  <si>
    <t>СЭС</t>
  </si>
  <si>
    <t>Дементьев Н.В.</t>
  </si>
  <si>
    <t>\</t>
  </si>
  <si>
    <t>Срок подачи предложений не менее 10 дней</t>
  </si>
  <si>
    <t>ПРИЛОЖЕНИЕ № 1.1 к протоколу от 15.06.2017 №</t>
  </si>
  <si>
    <t xml:space="preserve">Срок подачи предложений не менее 10 дней
</t>
  </si>
  <si>
    <t>081-0009371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</si>
  <si>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</si>
  <si>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СЭС/СЛЭП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</si>
  <si>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</si>
  <si>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</si>
  <si>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</si>
  <si>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</si>
  <si>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</si>
  <si>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</si>
  <si>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</si>
  <si>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</si>
  <si>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</si>
  <si>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</si>
  <si>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</si>
  <si>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</si>
  <si>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</si>
  <si>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</si>
  <si>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</si>
  <si>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</si>
  <si>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</si>
  <si>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</si>
  <si>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</si>
  <si>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</si>
  <si>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</si>
  <si>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</si>
  <si>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</si>
  <si>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</si>
  <si>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Конкурс</t>
  </si>
  <si>
    <t>Дата начала поставки/выполнения работ</t>
  </si>
  <si>
    <t>Запрос предложений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</si>
  <si>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</si>
  <si>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</si>
  <si>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</si>
  <si>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</si>
  <si>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</si>
  <si>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</si>
  <si>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</si>
  <si>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</si>
  <si>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Выполнение работ по техническому обслуживанию и текущему ремонту, гарантийному ремонту самоходных машин (экскаваторов-погрузчиков) для нужд филиалов ПАО «МОЭСК».</t>
  </si>
  <si>
    <t>при условии согласования ЦКК</t>
  </si>
  <si>
    <t>Королев А.А.</t>
  </si>
  <si>
    <t>Срок поставки / окончания выполнения работ / оказания услуг</t>
  </si>
  <si>
    <t>№ п/п</t>
  </si>
  <si>
    <t>Перечень лотов на утверждение  Закупочной документации (НЕ МСП)</t>
  </si>
  <si>
    <t>Перечень лотов на утверждение  Закупочной документации (Охрана-2)</t>
  </si>
  <si>
    <t>Перечень лотов на утверждение  Закупочной документации (ИТ)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</si>
  <si>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</si>
  <si>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</si>
  <si>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</si>
  <si>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</si>
  <si>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</si>
  <si>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</si>
  <si>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Поставка счетчиков электрической энергии</t>
  </si>
  <si>
    <t>ВОПРОС № 1.3</t>
  </si>
  <si>
    <t>ПРИЛОЖЕНИЕ № 1.3 к протоколу от 25.07.2023 №</t>
  </si>
  <si>
    <t>062-0003323</t>
  </si>
  <si>
    <t>16.10.2023</t>
  </si>
  <si>
    <t>Не МСП</t>
  </si>
  <si>
    <t>ПРИЛОЖЕНИЕ №1.4 к протоколу от 25.07.2023 №</t>
  </si>
  <si>
    <t>Поставка компьютеров и мониторов</t>
  </si>
  <si>
    <t>062-0003322</t>
  </si>
  <si>
    <t>Оказание услуг по сопровождению автоматизированной системы управления процессами закупок ПАО «Россети Московский регион»</t>
  </si>
  <si>
    <t>062-0002450</t>
  </si>
  <si>
    <t>Любушкин И.В.
Краснокутский в.А.</t>
  </si>
  <si>
    <t>МСП</t>
  </si>
  <si>
    <t>ВОПРОС №1.6</t>
  </si>
  <si>
    <t>Выполнение научно-исследовательской и опытно-конструкторской работы (НИОКР): «Разработка подземной трансформаторной подстанции 6-20/0,4 кВ»</t>
  </si>
  <si>
    <t>062-0004142</t>
  </si>
  <si>
    <t>ПРИЛОЖЕНИЕ №1.6 к протоколу от 25.07.2023 №</t>
  </si>
  <si>
    <t>ПРИЛОЖЕНИЕ №1.3 к протоколу от 27.07.2023 №</t>
  </si>
  <si>
    <t>29.12.2023</t>
  </si>
  <si>
    <t>ПРИЛОЖЕНИЕ №1.2 к протоколу от 08.08.2023 №</t>
  </si>
  <si>
    <t>Поставка модулей, модемов</t>
  </si>
  <si>
    <t>062-0004031</t>
  </si>
  <si>
    <t>ПРИЛОЖЕНИЕ № 1.1 к протоколу от 10.08.2023 №</t>
  </si>
  <si>
    <t>Реализация лома и отходов цветных и (или) черных металлов 
и отходов, содержащих цветные и черные металлы</t>
  </si>
  <si>
    <t>104 493 944,50 без НДС</t>
  </si>
  <si>
    <t>с момента заключения договора на 12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</si>
</sst>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.00_р_._-;\-* #,##0.00_р_._-;_-* &quot;-&quot;??_р_._-;_-@_-"/>
    <numFmt numFmtId="165" formatCode="#,##0.00_р_.;[Red]#,##0.00_р_."/>
    <numFmt numFmtId="166" formatCode="#,##0.00_р_."/>
    <numFmt numFmtId="167" formatCode="[$-F419]yyyy\,\ mmmm;@"/>
    <numFmt numFmtId="168" formatCode="[$-419]mmmm\ yyyy;@"/>
    <numFmt numFmtId="169" formatCode="dd/mm/yy;@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#,##0.000"/>
    <numFmt numFmtId="173" formatCode="_-* #,##0.00[$€-1]_-;\-* #,##0.00[$€-1]_-;_-* &quot;-&quot;??[$€-1]_-"/>
    <numFmt numFmtId="174" formatCode="[$-F400]h:mm:ss\ AM/PM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1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68" fontId="12" fillId="0" borderId="0"/>
    <xf numFmtId="168" fontId="12" fillId="0" borderId="0"/>
    <xf numFmtId="0" fontId="12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8" fillId="0" borderId="0"/>
    <xf numFmtId="0" fontId="18" fillId="0" borderId="0"/>
    <xf numFmtId="0" fontId="12" fillId="0" borderId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173" fontId="8" fillId="0" borderId="0"/>
    <xf numFmtId="0" fontId="7" fillId="0" borderId="0"/>
    <xf numFmtId="0" fontId="7" fillId="0" borderId="0"/>
    <xf numFmtId="0" fontId="8" fillId="0" borderId="0"/>
    <xf numFmtId="173" fontId="8" fillId="0" borderId="0"/>
    <xf numFmtId="0" fontId="3" fillId="0" borderId="0"/>
    <xf numFmtId="173" fontId="3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173" fontId="8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1" fontId="42" fillId="0" borderId="0">
      <protection locked="0"/>
    </xf>
    <xf numFmtId="171" fontId="42" fillId="0" borderId="0">
      <protection locked="0"/>
    </xf>
    <xf numFmtId="171" fontId="42" fillId="0" borderId="0">
      <protection locked="0"/>
    </xf>
    <xf numFmtId="0" fontId="43" fillId="0" borderId="0">
      <protection locked="0"/>
    </xf>
    <xf numFmtId="173" fontId="43" fillId="0" borderId="0">
      <protection locked="0"/>
    </xf>
    <xf numFmtId="0" fontId="43" fillId="0" borderId="0">
      <protection locked="0"/>
    </xf>
    <xf numFmtId="173" fontId="43" fillId="0" borderId="0">
      <protection locked="0"/>
    </xf>
    <xf numFmtId="0" fontId="42" fillId="0" borderId="22">
      <protection locked="0"/>
    </xf>
    <xf numFmtId="173" fontId="42" fillId="0" borderId="22">
      <protection locked="0"/>
    </xf>
    <xf numFmtId="0" fontId="44" fillId="36" borderId="0"/>
    <xf numFmtId="173" fontId="44" fillId="36" borderId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" fillId="37" borderId="0" applyNumberFormat="0" applyBorder="0" applyAlignment="0" applyProtection="0"/>
    <xf numFmtId="173" fontId="1" fillId="3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" fillId="38" borderId="0" applyNumberFormat="0" applyBorder="0" applyAlignment="0" applyProtection="0"/>
    <xf numFmtId="173" fontId="1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" fillId="39" borderId="0" applyNumberFormat="0" applyBorder="0" applyAlignment="0" applyProtection="0"/>
    <xf numFmtId="173" fontId="1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1" borderId="0" applyNumberFormat="0" applyBorder="0" applyAlignment="0" applyProtection="0"/>
    <xf numFmtId="173" fontId="12" fillId="21" borderId="0" applyNumberFormat="0" applyBorder="0" applyAlignment="0" applyProtection="0"/>
    <xf numFmtId="173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5" borderId="0" applyNumberFormat="0" applyBorder="0" applyAlignment="0" applyProtection="0"/>
    <xf numFmtId="173" fontId="12" fillId="25" borderId="0" applyNumberFormat="0" applyBorder="0" applyAlignment="0" applyProtection="0"/>
    <xf numFmtId="173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" fillId="41" borderId="0" applyNumberFormat="0" applyBorder="0" applyAlignment="0" applyProtection="0"/>
    <xf numFmtId="173" fontId="1" fillId="4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29" borderId="0" applyNumberFormat="0" applyBorder="0" applyAlignment="0" applyProtection="0"/>
    <xf numFmtId="173" fontId="12" fillId="29" borderId="0" applyNumberFormat="0" applyBorder="0" applyAlignment="0" applyProtection="0"/>
    <xf numFmtId="173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" fillId="42" borderId="0" applyNumberFormat="0" applyBorder="0" applyAlignment="0" applyProtection="0"/>
    <xf numFmtId="173" fontId="1" fillId="4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2" fillId="33" borderId="0" applyNumberFormat="0" applyBorder="0" applyAlignment="0" applyProtection="0"/>
    <xf numFmtId="173" fontId="12" fillId="33" borderId="0" applyNumberFormat="0" applyBorder="0" applyAlignment="0" applyProtection="0"/>
    <xf numFmtId="173" fontId="12" fillId="3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" fillId="44" borderId="0" applyNumberFormat="0" applyBorder="0" applyAlignment="0" applyProtection="0"/>
    <xf numFmtId="173" fontId="1" fillId="4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" fillId="45" borderId="0" applyNumberFormat="0" applyBorder="0" applyAlignment="0" applyProtection="0"/>
    <xf numFmtId="173" fontId="1" fillId="45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2" borderId="0" applyNumberFormat="0" applyBorder="0" applyAlignment="0" applyProtection="0"/>
    <xf numFmtId="173" fontId="12" fillId="22" borderId="0" applyNumberFormat="0" applyBorder="0" applyAlignment="0" applyProtection="0"/>
    <xf numFmtId="173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" fillId="40" borderId="0" applyNumberFormat="0" applyBorder="0" applyAlignment="0" applyProtection="0"/>
    <xf numFmtId="173" fontId="1" fillId="40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26" borderId="0" applyNumberFormat="0" applyBorder="0" applyAlignment="0" applyProtection="0"/>
    <xf numFmtId="173" fontId="12" fillId="26" borderId="0" applyNumberFormat="0" applyBorder="0" applyAlignment="0" applyProtection="0"/>
    <xf numFmtId="173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" fillId="43" borderId="0" applyNumberFormat="0" applyBorder="0" applyAlignment="0" applyProtection="0"/>
    <xf numFmtId="173" fontId="1" fillId="4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0" borderId="0" applyNumberFormat="0" applyBorder="0" applyAlignment="0" applyProtection="0"/>
    <xf numFmtId="173" fontId="12" fillId="30" borderId="0" applyNumberFormat="0" applyBorder="0" applyAlignment="0" applyProtection="0"/>
    <xf numFmtId="173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" fillId="46" borderId="0" applyNumberFormat="0" applyBorder="0" applyAlignment="0" applyProtection="0"/>
    <xf numFmtId="173" fontId="1" fillId="4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12" fillId="34" borderId="0" applyNumberFormat="0" applyBorder="0" applyAlignment="0" applyProtection="0"/>
    <xf numFmtId="173" fontId="12" fillId="34" borderId="0" applyNumberFormat="0" applyBorder="0" applyAlignment="0" applyProtection="0"/>
    <xf numFmtId="173" fontId="12" fillId="34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36" fillId="15" borderId="0" applyNumberFormat="0" applyBorder="0" applyAlignment="0" applyProtection="0"/>
    <xf numFmtId="173" fontId="36" fillId="15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0" fontId="45" fillId="47" borderId="0" applyNumberFormat="0" applyBorder="0" applyAlignment="0" applyProtection="0"/>
    <xf numFmtId="173" fontId="45" fillId="47" borderId="0" applyNumberFormat="0" applyBorder="0" applyAlignment="0" applyProtection="0"/>
    <xf numFmtId="174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36" fillId="19" borderId="0" applyNumberFormat="0" applyBorder="0" applyAlignment="0" applyProtection="0"/>
    <xf numFmtId="173" fontId="36" fillId="19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0" fontId="45" fillId="44" borderId="0" applyNumberFormat="0" applyBorder="0" applyAlignment="0" applyProtection="0"/>
    <xf numFmtId="173" fontId="45" fillId="44" borderId="0" applyNumberFormat="0" applyBorder="0" applyAlignment="0" applyProtection="0"/>
    <xf numFmtId="174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36" fillId="23" borderId="0" applyNumberFormat="0" applyBorder="0" applyAlignment="0" applyProtection="0"/>
    <xf numFmtId="173" fontId="36" fillId="23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0" fontId="45" fillId="45" borderId="0" applyNumberFormat="0" applyBorder="0" applyAlignment="0" applyProtection="0"/>
    <xf numFmtId="173" fontId="45" fillId="45" borderId="0" applyNumberFormat="0" applyBorder="0" applyAlignment="0" applyProtection="0"/>
    <xf numFmtId="174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36" fillId="27" borderId="0" applyNumberFormat="0" applyBorder="0" applyAlignment="0" applyProtection="0"/>
    <xf numFmtId="173" fontId="36" fillId="27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174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36" fillId="31" borderId="0" applyNumberFormat="0" applyBorder="0" applyAlignment="0" applyProtection="0"/>
    <xf numFmtId="173" fontId="36" fillId="31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174" fontId="36" fillId="3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36" fillId="35" borderId="0" applyNumberFormat="0" applyBorder="0" applyAlignment="0" applyProtection="0"/>
    <xf numFmtId="173" fontId="36" fillId="35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0" fontId="45" fillId="50" borderId="0" applyNumberFormat="0" applyBorder="0" applyAlignment="0" applyProtection="0"/>
    <xf numFmtId="173" fontId="45" fillId="50" borderId="0" applyNumberFormat="0" applyBorder="0" applyAlignment="0" applyProtection="0"/>
    <xf numFmtId="174" fontId="36" fillId="35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17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9" fillId="0" borderId="0" applyFont="0" applyBorder="0">
      <alignment vertical="top"/>
    </xf>
    <xf numFmtId="173" fontId="3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44" fillId="0" borderId="29"/>
    <xf numFmtId="173" fontId="44" fillId="0" borderId="29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58" fillId="0" borderId="0"/>
    <xf numFmtId="0" fontId="59" fillId="0" borderId="0"/>
    <xf numFmtId="173" fontId="59" fillId="0" borderId="0"/>
    <xf numFmtId="0" fontId="3" fillId="0" borderId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1" fillId="0" borderId="0" applyNumberFormat="0">
      <alignment horizontal="left"/>
    </xf>
    <xf numFmtId="3" fontId="62" fillId="0" borderId="0" applyFont="0" applyFill="0" applyBorder="0" applyAlignment="0"/>
    <xf numFmtId="4" fontId="63" fillId="57" borderId="32" applyNumberFormat="0" applyProtection="0">
      <alignment vertical="center"/>
    </xf>
    <xf numFmtId="4" fontId="64" fillId="59" borderId="32" applyNumberFormat="0" applyProtection="0">
      <alignment vertical="center"/>
    </xf>
    <xf numFmtId="4" fontId="63" fillId="59" borderId="32" applyNumberFormat="0" applyProtection="0">
      <alignment horizontal="left" vertical="center" indent="1"/>
    </xf>
    <xf numFmtId="0" fontId="63" fillId="59" borderId="32" applyNumberFormat="0" applyProtection="0">
      <alignment horizontal="left" vertical="top" indent="1"/>
    </xf>
    <xf numFmtId="173" fontId="63" fillId="59" borderId="32" applyNumberFormat="0" applyProtection="0">
      <alignment horizontal="left" vertical="top" indent="1"/>
    </xf>
    <xf numFmtId="4" fontId="63" fillId="60" borderId="0" applyNumberFormat="0" applyProtection="0">
      <alignment horizontal="left" vertical="center" indent="1"/>
    </xf>
    <xf numFmtId="4" fontId="65" fillId="38" borderId="32" applyNumberFormat="0" applyProtection="0">
      <alignment horizontal="right" vertical="center"/>
    </xf>
    <xf numFmtId="4" fontId="65" fillId="44" borderId="32" applyNumberFormat="0" applyProtection="0">
      <alignment horizontal="right" vertical="center"/>
    </xf>
    <xf numFmtId="4" fontId="65" fillId="52" borderId="32" applyNumberFormat="0" applyProtection="0">
      <alignment horizontal="right" vertical="center"/>
    </xf>
    <xf numFmtId="4" fontId="65" fillId="46" borderId="32" applyNumberFormat="0" applyProtection="0">
      <alignment horizontal="right" vertical="center"/>
    </xf>
    <xf numFmtId="4" fontId="65" fillId="50" borderId="32" applyNumberFormat="0" applyProtection="0">
      <alignment horizontal="right" vertical="center"/>
    </xf>
    <xf numFmtId="4" fontId="65" fillId="54" borderId="32" applyNumberFormat="0" applyProtection="0">
      <alignment horizontal="right" vertical="center"/>
    </xf>
    <xf numFmtId="4" fontId="65" fillId="53" borderId="32" applyNumberFormat="0" applyProtection="0">
      <alignment horizontal="right" vertical="center"/>
    </xf>
    <xf numFmtId="4" fontId="65" fillId="61" borderId="32" applyNumberFormat="0" applyProtection="0">
      <alignment horizontal="right" vertical="center"/>
    </xf>
    <xf numFmtId="4" fontId="65" fillId="45" borderId="32" applyNumberFormat="0" applyProtection="0">
      <alignment horizontal="right" vertical="center"/>
    </xf>
    <xf numFmtId="4" fontId="63" fillId="62" borderId="33" applyNumberFormat="0" applyProtection="0">
      <alignment horizontal="left" vertical="center" indent="1"/>
    </xf>
    <xf numFmtId="4" fontId="65" fillId="63" borderId="0" applyNumberFormat="0" applyProtection="0">
      <alignment horizontal="left" vertical="center" indent="1"/>
    </xf>
    <xf numFmtId="4" fontId="66" fillId="64" borderId="0" applyNumberFormat="0" applyProtection="0">
      <alignment horizontal="left" vertical="center" indent="1"/>
    </xf>
    <xf numFmtId="4" fontId="65" fillId="65" borderId="32" applyNumberFormat="0" applyProtection="0">
      <alignment horizontal="right" vertical="center"/>
    </xf>
    <xf numFmtId="4" fontId="40" fillId="63" borderId="0" applyNumberFormat="0" applyProtection="0">
      <alignment horizontal="left" vertical="center" indent="1"/>
    </xf>
    <xf numFmtId="4" fontId="40" fillId="63" borderId="0" applyNumberFormat="0" applyProtection="0">
      <alignment horizontal="left" vertical="center" indent="1"/>
    </xf>
    <xf numFmtId="4" fontId="40" fillId="60" borderId="0" applyNumberFormat="0" applyProtection="0">
      <alignment horizontal="left" vertical="center" indent="1"/>
    </xf>
    <xf numFmtId="4" fontId="40" fillId="60" borderId="0" applyNumberFormat="0" applyProtection="0">
      <alignment horizontal="left" vertical="center" indent="1"/>
    </xf>
    <xf numFmtId="0" fontId="7" fillId="64" borderId="32" applyNumberFormat="0" applyProtection="0">
      <alignment horizontal="left" vertical="center" indent="1"/>
    </xf>
    <xf numFmtId="173" fontId="7" fillId="64" borderId="32" applyNumberFormat="0" applyProtection="0">
      <alignment horizontal="left" vertical="center" indent="1"/>
    </xf>
    <xf numFmtId="0" fontId="7" fillId="64" borderId="32" applyNumberFormat="0" applyProtection="0">
      <alignment horizontal="left" vertical="top" indent="1"/>
    </xf>
    <xf numFmtId="173" fontId="7" fillId="64" borderId="32" applyNumberFormat="0" applyProtection="0">
      <alignment horizontal="left" vertical="top" indent="1"/>
    </xf>
    <xf numFmtId="0" fontId="7" fillId="60" borderId="32" applyNumberFormat="0" applyProtection="0">
      <alignment horizontal="left" vertical="center" indent="1"/>
    </xf>
    <xf numFmtId="173" fontId="7" fillId="60" borderId="32" applyNumberFormat="0" applyProtection="0">
      <alignment horizontal="left" vertical="center" indent="1"/>
    </xf>
    <xf numFmtId="0" fontId="7" fillId="60" borderId="32" applyNumberFormat="0" applyProtection="0">
      <alignment horizontal="left" vertical="top" indent="1"/>
    </xf>
    <xf numFmtId="173" fontId="7" fillId="60" borderId="32" applyNumberFormat="0" applyProtection="0">
      <alignment horizontal="left" vertical="top" indent="1"/>
    </xf>
    <xf numFmtId="0" fontId="7" fillId="66" borderId="32" applyNumberFormat="0" applyProtection="0">
      <alignment horizontal="left" vertical="center" indent="1"/>
    </xf>
    <xf numFmtId="173" fontId="7" fillId="66" borderId="32" applyNumberFormat="0" applyProtection="0">
      <alignment horizontal="left" vertical="center" indent="1"/>
    </xf>
    <xf numFmtId="0" fontId="7" fillId="66" borderId="32" applyNumberFormat="0" applyProtection="0">
      <alignment horizontal="left" vertical="top" indent="1"/>
    </xf>
    <xf numFmtId="173" fontId="7" fillId="66" borderId="32" applyNumberFormat="0" applyProtection="0">
      <alignment horizontal="left" vertical="top" indent="1"/>
    </xf>
    <xf numFmtId="0" fontId="7" fillId="67" borderId="32" applyNumberFormat="0" applyProtection="0">
      <alignment horizontal="left" vertical="center" indent="1"/>
    </xf>
    <xf numFmtId="173" fontId="7" fillId="67" borderId="32" applyNumberFormat="0" applyProtection="0">
      <alignment horizontal="left" vertical="center" indent="1"/>
    </xf>
    <xf numFmtId="0" fontId="7" fillId="67" borderId="32" applyNumberFormat="0" applyProtection="0">
      <alignment horizontal="left" vertical="top" indent="1"/>
    </xf>
    <xf numFmtId="173" fontId="7" fillId="67" borderId="32" applyNumberFormat="0" applyProtection="0">
      <alignment horizontal="left" vertical="top" indent="1"/>
    </xf>
    <xf numFmtId="0" fontId="1" fillId="0" borderId="0"/>
    <xf numFmtId="173" fontId="1" fillId="0" borderId="0"/>
    <xf numFmtId="4" fontId="65" fillId="68" borderId="32" applyNumberFormat="0" applyProtection="0">
      <alignment vertical="center"/>
    </xf>
    <xf numFmtId="4" fontId="67" fillId="68" borderId="32" applyNumberFormat="0" applyProtection="0">
      <alignment vertical="center"/>
    </xf>
    <xf numFmtId="4" fontId="65" fillId="68" borderId="32" applyNumberFormat="0" applyProtection="0">
      <alignment horizontal="left" vertical="center" indent="1"/>
    </xf>
    <xf numFmtId="0" fontId="65" fillId="68" borderId="32" applyNumberFormat="0" applyProtection="0">
      <alignment horizontal="left" vertical="top" indent="1"/>
    </xf>
    <xf numFmtId="173" fontId="65" fillId="68" borderId="32" applyNumberFormat="0" applyProtection="0">
      <alignment horizontal="left" vertical="top" indent="1"/>
    </xf>
    <xf numFmtId="4" fontId="65" fillId="63" borderId="32" applyNumberFormat="0" applyProtection="0">
      <alignment horizontal="right" vertical="center"/>
    </xf>
    <xf numFmtId="4" fontId="67" fillId="63" borderId="32" applyNumberFormat="0" applyProtection="0">
      <alignment horizontal="right" vertical="center"/>
    </xf>
    <xf numFmtId="4" fontId="4" fillId="49" borderId="34" applyNumberFormat="0" applyProtection="0">
      <alignment horizontal="left" vertical="center" indent="1"/>
    </xf>
    <xf numFmtId="0" fontId="65" fillId="60" borderId="32" applyNumberFormat="0" applyProtection="0">
      <alignment horizontal="left" vertical="top" indent="1"/>
    </xf>
    <xf numFmtId="173" fontId="65" fillId="60" borderId="32" applyNumberFormat="0" applyProtection="0">
      <alignment horizontal="left" vertical="top" indent="1"/>
    </xf>
    <xf numFmtId="4" fontId="68" fillId="69" borderId="0" applyNumberFormat="0" applyProtection="0">
      <alignment horizontal="left" vertical="center" indent="1"/>
    </xf>
    <xf numFmtId="4" fontId="69" fillId="63" borderId="32" applyNumberFormat="0" applyProtection="0">
      <alignment horizontal="right" vertical="center"/>
    </xf>
    <xf numFmtId="0" fontId="70" fillId="70" borderId="0"/>
    <xf numFmtId="173" fontId="70" fillId="70" borderId="0"/>
    <xf numFmtId="49" fontId="71" fillId="70" borderId="0"/>
    <xf numFmtId="49" fontId="72" fillId="70" borderId="35"/>
    <xf numFmtId="49" fontId="72" fillId="70" borderId="0"/>
    <xf numFmtId="0" fontId="70" fillId="71" borderId="35">
      <protection locked="0"/>
    </xf>
    <xf numFmtId="173" fontId="70" fillId="71" borderId="35">
      <protection locked="0"/>
    </xf>
    <xf numFmtId="0" fontId="70" fillId="70" borderId="0"/>
    <xf numFmtId="173" fontId="70" fillId="70" borderId="0"/>
    <xf numFmtId="0" fontId="72" fillId="72" borderId="0"/>
    <xf numFmtId="173" fontId="72" fillId="72" borderId="0"/>
    <xf numFmtId="0" fontId="72" fillId="73" borderId="0"/>
    <xf numFmtId="173" fontId="72" fillId="73" borderId="0"/>
    <xf numFmtId="0" fontId="72" fillId="74" borderId="0"/>
    <xf numFmtId="173" fontId="72" fillId="74" borderId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36" fillId="12" borderId="0" applyNumberFormat="0" applyBorder="0" applyAlignment="0" applyProtection="0"/>
    <xf numFmtId="173" fontId="36" fillId="12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0" fontId="45" fillId="51" borderId="0" applyNumberFormat="0" applyBorder="0" applyAlignment="0" applyProtection="0"/>
    <xf numFmtId="173" fontId="45" fillId="51" borderId="0" applyNumberFormat="0" applyBorder="0" applyAlignment="0" applyProtection="0"/>
    <xf numFmtId="174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36" fillId="16" borderId="0" applyNumberFormat="0" applyBorder="0" applyAlignment="0" applyProtection="0"/>
    <xf numFmtId="173" fontId="36" fillId="16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0" fontId="45" fillId="52" borderId="0" applyNumberFormat="0" applyBorder="0" applyAlignment="0" applyProtection="0"/>
    <xf numFmtId="173" fontId="45" fillId="52" borderId="0" applyNumberFormat="0" applyBorder="0" applyAlignment="0" applyProtection="0"/>
    <xf numFmtId="174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36" fillId="20" borderId="0" applyNumberFormat="0" applyBorder="0" applyAlignment="0" applyProtection="0"/>
    <xf numFmtId="173" fontId="36" fillId="20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0" fontId="45" fillId="53" borderId="0" applyNumberFormat="0" applyBorder="0" applyAlignment="0" applyProtection="0"/>
    <xf numFmtId="173" fontId="45" fillId="53" borderId="0" applyNumberFormat="0" applyBorder="0" applyAlignment="0" applyProtection="0"/>
    <xf numFmtId="174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36" fillId="24" borderId="0" applyNumberFormat="0" applyBorder="0" applyAlignment="0" applyProtection="0"/>
    <xf numFmtId="173" fontId="36" fillId="24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0" fontId="45" fillId="48" borderId="0" applyNumberFormat="0" applyBorder="0" applyAlignment="0" applyProtection="0"/>
    <xf numFmtId="173" fontId="45" fillId="48" borderId="0" applyNumberFormat="0" applyBorder="0" applyAlignment="0" applyProtection="0"/>
    <xf numFmtId="174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36" fillId="28" borderId="0" applyNumberFormat="0" applyBorder="0" applyAlignment="0" applyProtection="0"/>
    <xf numFmtId="173" fontId="36" fillId="28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0" fontId="45" fillId="49" borderId="0" applyNumberFormat="0" applyBorder="0" applyAlignment="0" applyProtection="0"/>
    <xf numFmtId="173" fontId="45" fillId="49" borderId="0" applyNumberFormat="0" applyBorder="0" applyAlignment="0" applyProtection="0"/>
    <xf numFmtId="174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36" fillId="32" borderId="0" applyNumberFormat="0" applyBorder="0" applyAlignment="0" applyProtection="0"/>
    <xf numFmtId="173" fontId="36" fillId="32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0" fontId="45" fillId="54" borderId="0" applyNumberFormat="0" applyBorder="0" applyAlignment="0" applyProtection="0"/>
    <xf numFmtId="173" fontId="45" fillId="54" borderId="0" applyNumberFormat="0" applyBorder="0" applyAlignment="0" applyProtection="0"/>
    <xf numFmtId="174" fontId="36" fillId="32" borderId="0" applyNumberFormat="0" applyBorder="0" applyAlignment="0" applyProtection="0"/>
    <xf numFmtId="179" fontId="6" fillId="0" borderId="37">
      <protection locked="0"/>
    </xf>
    <xf numFmtId="179" fontId="6" fillId="0" borderId="37">
      <protection locked="0"/>
    </xf>
    <xf numFmtId="0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28" fillId="8" borderId="16" applyNumberFormat="0" applyAlignment="0" applyProtection="0"/>
    <xf numFmtId="173" fontId="28" fillId="8" borderId="16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0" fontId="55" fillId="42" borderId="23" applyNumberFormat="0" applyAlignment="0" applyProtection="0"/>
    <xf numFmtId="173" fontId="55" fillId="42" borderId="23" applyNumberFormat="0" applyAlignment="0" applyProtection="0"/>
    <xf numFmtId="174" fontId="28" fillId="8" borderId="16" applyNumberFormat="0" applyAlignment="0" applyProtection="0"/>
    <xf numFmtId="0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29" fillId="9" borderId="17" applyNumberFormat="0" applyAlignment="0" applyProtection="0"/>
    <xf numFmtId="173" fontId="29" fillId="9" borderId="17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0" fontId="60" fillId="55" borderId="31" applyNumberFormat="0" applyAlignment="0" applyProtection="0"/>
    <xf numFmtId="173" fontId="60" fillId="55" borderId="31" applyNumberFormat="0" applyAlignment="0" applyProtection="0"/>
    <xf numFmtId="174" fontId="29" fillId="9" borderId="17" applyNumberFormat="0" applyAlignment="0" applyProtection="0"/>
    <xf numFmtId="0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30" fillId="9" borderId="16" applyNumberFormat="0" applyAlignment="0" applyProtection="0"/>
    <xf numFmtId="173" fontId="30" fillId="9" borderId="16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0" fontId="47" fillId="55" borderId="23" applyNumberFormat="0" applyAlignment="0" applyProtection="0"/>
    <xf numFmtId="173" fontId="47" fillId="55" borderId="23" applyNumberFormat="0" applyAlignment="0" applyProtection="0"/>
    <xf numFmtId="174" fontId="30" fillId="9" borderId="16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73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73" fontId="7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4" fontId="62" fillId="0" borderId="0">
      <alignment horizontal="right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8" fillId="0" borderId="0" applyBorder="0">
      <alignment horizontal="center" vertical="center" wrapText="1"/>
    </xf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22" fillId="0" borderId="13" applyNumberFormat="0" applyFill="0" applyAlignment="0" applyProtection="0"/>
    <xf numFmtId="173" fontId="22" fillId="0" borderId="13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0" fontId="52" fillId="0" borderId="25" applyNumberFormat="0" applyFill="0" applyAlignment="0" applyProtection="0"/>
    <xf numFmtId="173" fontId="52" fillId="0" borderId="25" applyNumberFormat="0" applyFill="0" applyAlignment="0" applyProtection="0"/>
    <xf numFmtId="174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23" fillId="0" borderId="14" applyNumberFormat="0" applyFill="0" applyAlignment="0" applyProtection="0"/>
    <xf numFmtId="173" fontId="23" fillId="0" borderId="14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0" fontId="53" fillId="0" borderId="26" applyNumberFormat="0" applyFill="0" applyAlignment="0" applyProtection="0"/>
    <xf numFmtId="173" fontId="53" fillId="0" borderId="26" applyNumberFormat="0" applyFill="0" applyAlignment="0" applyProtection="0"/>
    <xf numFmtId="174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24" fillId="0" borderId="15" applyNumberFormat="0" applyFill="0" applyAlignment="0" applyProtection="0"/>
    <xf numFmtId="173" fontId="24" fillId="0" borderId="15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0" fontId="54" fillId="0" borderId="27" applyNumberFormat="0" applyFill="0" applyAlignment="0" applyProtection="0"/>
    <xf numFmtId="173" fontId="54" fillId="0" borderId="27" applyNumberFormat="0" applyFill="0" applyAlignment="0" applyProtection="0"/>
    <xf numFmtId="174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4" fontId="24" fillId="0" borderId="0" applyNumberFormat="0" applyFill="0" applyBorder="0" applyAlignment="0" applyProtection="0"/>
    <xf numFmtId="173" fontId="78" fillId="0" borderId="0" applyBorder="0">
      <alignment horizontal="center" vertical="center" wrapText="1"/>
    </xf>
    <xf numFmtId="0" fontId="79" fillId="0" borderId="38" applyBorder="0">
      <alignment horizontal="center" vertical="center" wrapText="1"/>
    </xf>
    <xf numFmtId="173" fontId="79" fillId="0" borderId="38" applyBorder="0">
      <alignment horizontal="center" vertical="center" wrapText="1"/>
    </xf>
    <xf numFmtId="179" fontId="80" fillId="75" borderId="37"/>
    <xf numFmtId="4" fontId="81" fillId="59" borderId="1" applyBorder="0">
      <alignment horizontal="right"/>
    </xf>
    <xf numFmtId="49" fontId="82" fillId="0" borderId="0" applyBorder="0">
      <alignment vertical="center"/>
    </xf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35" fillId="0" borderId="21" applyNumberFormat="0" applyFill="0" applyAlignment="0" applyProtection="0"/>
    <xf numFmtId="173" fontId="35" fillId="0" borderId="21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0" fontId="74" fillId="0" borderId="36" applyNumberFormat="0" applyFill="0" applyAlignment="0" applyProtection="0"/>
    <xf numFmtId="173" fontId="74" fillId="0" borderId="36" applyNumberFormat="0" applyFill="0" applyAlignment="0" applyProtection="0"/>
    <xf numFmtId="174" fontId="35" fillId="0" borderId="21" applyNumberFormat="0" applyFill="0" applyAlignment="0" applyProtection="0"/>
    <xf numFmtId="3" fontId="80" fillId="0" borderId="1" applyBorder="0">
      <alignment vertical="center"/>
    </xf>
    <xf numFmtId="0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32" fillId="10" borderId="19" applyNumberFormat="0" applyAlignment="0" applyProtection="0"/>
    <xf numFmtId="173" fontId="32" fillId="10" borderId="19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0" fontId="48" fillId="56" borderId="24" applyNumberFormat="0" applyAlignment="0" applyProtection="0"/>
    <xf numFmtId="173" fontId="48" fillId="56" borderId="24" applyNumberFormat="0" applyAlignment="0" applyProtection="0"/>
    <xf numFmtId="174" fontId="32" fillId="10" borderId="19" applyNumberFormat="0" applyAlignment="0" applyProtection="0"/>
    <xf numFmtId="0" fontId="41" fillId="0" borderId="0">
      <alignment horizontal="center" vertical="top" wrapText="1"/>
    </xf>
    <xf numFmtId="173" fontId="41" fillId="0" borderId="0">
      <alignment horizontal="center" vertical="top" wrapText="1"/>
    </xf>
    <xf numFmtId="0" fontId="83" fillId="0" borderId="0">
      <alignment horizontal="center" vertical="center" wrapText="1"/>
    </xf>
    <xf numFmtId="173" fontId="83" fillId="0" borderId="0">
      <alignment horizontal="center" vertical="center" wrapText="1"/>
    </xf>
    <xf numFmtId="0" fontId="39" fillId="76" borderId="0" applyFill="0">
      <alignment wrapText="1"/>
    </xf>
    <xf numFmtId="173" fontId="39" fillId="76" borderId="0" applyFill="0">
      <alignment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3" fontId="73" fillId="0" borderId="0" applyNumberFormat="0" applyFill="0" applyBorder="0" applyAlignment="0" applyProtection="0"/>
    <xf numFmtId="174" fontId="21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27" fillId="7" borderId="0" applyNumberFormat="0" applyBorder="0" applyAlignment="0" applyProtection="0"/>
    <xf numFmtId="173" fontId="27" fillId="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0" fontId="57" fillId="57" borderId="0" applyNumberFormat="0" applyBorder="0" applyAlignment="0" applyProtection="0"/>
    <xf numFmtId="173" fontId="57" fillId="57" borderId="0" applyNumberFormat="0" applyBorder="0" applyAlignment="0" applyProtection="0"/>
    <xf numFmtId="174" fontId="27" fillId="7" borderId="0" applyNumberFormat="0" applyBorder="0" applyAlignment="0" applyProtection="0"/>
    <xf numFmtId="174" fontId="6" fillId="0" borderId="0"/>
    <xf numFmtId="167" fontId="6" fillId="0" borderId="0"/>
    <xf numFmtId="0" fontId="6" fillId="0" borderId="0"/>
    <xf numFmtId="0" fontId="7" fillId="0" borderId="0"/>
    <xf numFmtId="180" fontId="6" fillId="0" borderId="0"/>
    <xf numFmtId="174" fontId="6" fillId="0" borderId="0"/>
    <xf numFmtId="0" fontId="7" fillId="0" borderId="0"/>
    <xf numFmtId="0" fontId="1" fillId="0" borderId="0"/>
    <xf numFmtId="173" fontId="1" fillId="0" borderId="0"/>
    <xf numFmtId="0" fontId="6" fillId="0" borderId="0"/>
    <xf numFmtId="174" fontId="6" fillId="0" borderId="0"/>
    <xf numFmtId="0" fontId="6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84" fillId="0" borderId="0"/>
    <xf numFmtId="0" fontId="12" fillId="0" borderId="0"/>
    <xf numFmtId="173" fontId="12" fillId="0" borderId="0"/>
    <xf numFmtId="0" fontId="6" fillId="0" borderId="0"/>
    <xf numFmtId="0" fontId="84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85" fillId="0" borderId="0"/>
    <xf numFmtId="174" fontId="6" fillId="0" borderId="0"/>
    <xf numFmtId="0" fontId="6" fillId="0" borderId="0"/>
    <xf numFmtId="0" fontId="85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4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173" fontId="18" fillId="0" borderId="0"/>
    <xf numFmtId="173" fontId="6" fillId="0" borderId="0"/>
    <xf numFmtId="0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86" fillId="0" borderId="0"/>
    <xf numFmtId="173" fontId="8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8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0" fontId="87" fillId="0" borderId="0"/>
    <xf numFmtId="0" fontId="62" fillId="0" borderId="0"/>
    <xf numFmtId="0" fontId="7" fillId="0" borderId="0"/>
    <xf numFmtId="0" fontId="6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0" fontId="10" fillId="0" borderId="0"/>
    <xf numFmtId="173" fontId="10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7" fillId="0" borderId="0"/>
    <xf numFmtId="0" fontId="6" fillId="0" borderId="0"/>
    <xf numFmtId="173" fontId="6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8" fillId="0" borderId="0"/>
    <xf numFmtId="173" fontId="18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12" fillId="0" borderId="0"/>
    <xf numFmtId="173" fontId="12" fillId="0" borderId="0"/>
    <xf numFmtId="0" fontId="88" fillId="0" borderId="0"/>
    <xf numFmtId="0" fontId="1" fillId="0" borderId="0"/>
    <xf numFmtId="0" fontId="6" fillId="0" borderId="0"/>
    <xf numFmtId="174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4" fontId="12" fillId="0" borderId="0"/>
    <xf numFmtId="174" fontId="12" fillId="0" borderId="0"/>
    <xf numFmtId="173" fontId="12" fillId="0" borderId="0"/>
    <xf numFmtId="0" fontId="12" fillId="0" borderId="0"/>
    <xf numFmtId="173" fontId="12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7" fillId="0" borderId="0"/>
    <xf numFmtId="173" fontId="7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173" fontId="12" fillId="0" borderId="0"/>
    <xf numFmtId="180" fontId="12" fillId="0" borderId="0"/>
    <xf numFmtId="172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174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73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8" fillId="0" borderId="0"/>
    <xf numFmtId="173" fontId="18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18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0" fontId="12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8" fillId="0" borderId="0"/>
    <xf numFmtId="173" fontId="18" fillId="0" borderId="0"/>
    <xf numFmtId="0" fontId="1" fillId="0" borderId="0"/>
    <xf numFmtId="0" fontId="7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7" fillId="0" borderId="0"/>
    <xf numFmtId="173" fontId="7" fillId="0" borderId="0"/>
    <xf numFmtId="174" fontId="1" fillId="0" borderId="0"/>
    <xf numFmtId="173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9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8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89" fillId="0" borderId="0"/>
    <xf numFmtId="0" fontId="6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0" fontId="1" fillId="0" borderId="0"/>
    <xf numFmtId="173" fontId="1" fillId="0" borderId="0"/>
    <xf numFmtId="173" fontId="6" fillId="0" borderId="0"/>
    <xf numFmtId="0" fontId="12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6" fillId="0" borderId="0"/>
    <xf numFmtId="173" fontId="6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0" fontId="1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173" fontId="12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6" fillId="0" borderId="0"/>
    <xf numFmtId="0" fontId="6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6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1" fillId="0" borderId="0"/>
    <xf numFmtId="0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6" fillId="0" borderId="0"/>
    <xf numFmtId="173" fontId="6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173" fontId="90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90" fillId="0" borderId="0"/>
    <xf numFmtId="173" fontId="90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1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18" fillId="0" borderId="0"/>
    <xf numFmtId="173" fontId="18" fillId="0" borderId="0"/>
    <xf numFmtId="0" fontId="7" fillId="0" borderId="0"/>
    <xf numFmtId="173" fontId="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4" fontId="12" fillId="0" borderId="0"/>
    <xf numFmtId="174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6" fillId="0" borderId="0"/>
    <xf numFmtId="173" fontId="6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8" fillId="0" borderId="0"/>
    <xf numFmtId="0" fontId="7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6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3" fontId="1" fillId="0" borderId="0"/>
    <xf numFmtId="174" fontId="6" fillId="0" borderId="0"/>
    <xf numFmtId="0" fontId="6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1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" fillId="0" borderId="0"/>
    <xf numFmtId="173" fontId="1" fillId="0" borderId="0"/>
    <xf numFmtId="0" fontId="1" fillId="0" borderId="0"/>
    <xf numFmtId="173" fontId="1" fillId="0" borderId="0"/>
    <xf numFmtId="174" fontId="6" fillId="0" borderId="0"/>
    <xf numFmtId="0" fontId="6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0" fontId="12" fillId="0" borderId="0"/>
    <xf numFmtId="173" fontId="12" fillId="0" borderId="0"/>
    <xf numFmtId="173" fontId="12" fillId="0" borderId="0"/>
    <xf numFmtId="0" fontId="12" fillId="0" borderId="0"/>
    <xf numFmtId="173" fontId="12" fillId="0" borderId="0"/>
    <xf numFmtId="0" fontId="12" fillId="0" borderId="0"/>
    <xf numFmtId="173" fontId="12" fillId="0" borderId="0"/>
    <xf numFmtId="173" fontId="12" fillId="0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26" fillId="6" borderId="0" applyNumberFormat="0" applyBorder="0" applyAlignment="0" applyProtection="0"/>
    <xf numFmtId="173" fontId="26" fillId="6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0" fontId="46" fillId="38" borderId="0" applyNumberFormat="0" applyBorder="0" applyAlignment="0" applyProtection="0"/>
    <xf numFmtId="173" fontId="46" fillId="38" borderId="0" applyNumberFormat="0" applyBorder="0" applyAlignment="0" applyProtection="0"/>
    <xf numFmtId="174" fontId="26" fillId="6" borderId="0" applyNumberFormat="0" applyBorder="0" applyAlignment="0" applyProtection="0"/>
    <xf numFmtId="181" fontId="91" fillId="59" borderId="12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0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58" borderId="30" applyNumberFormat="0" applyFont="0" applyAlignment="0" applyProtection="0"/>
    <xf numFmtId="173" fontId="1" fillId="58" borderId="3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0" fontId="1" fillId="11" borderId="20" applyNumberFormat="0" applyFont="0" applyAlignment="0" applyProtection="0"/>
    <xf numFmtId="173" fontId="1" fillId="1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31" fillId="0" borderId="18" applyNumberFormat="0" applyFill="0" applyAlignment="0" applyProtection="0"/>
    <xf numFmtId="173" fontId="31" fillId="0" borderId="1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0" fontId="56" fillId="0" borderId="28" applyNumberFormat="0" applyFill="0" applyAlignment="0" applyProtection="0"/>
    <xf numFmtId="173" fontId="56" fillId="0" borderId="28" applyNumberFormat="0" applyFill="0" applyAlignment="0" applyProtection="0"/>
    <xf numFmtId="174" fontId="31" fillId="0" borderId="18" applyNumberFormat="0" applyFill="0" applyAlignment="0" applyProtection="0"/>
    <xf numFmtId="0" fontId="3" fillId="0" borderId="0"/>
    <xf numFmtId="38" fontId="37" fillId="0" borderId="0">
      <alignment vertical="top"/>
    </xf>
    <xf numFmtId="0" fontId="3" fillId="0" borderId="0"/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0" fontId="3" fillId="0" borderId="0"/>
    <xf numFmtId="173" fontId="3" fillId="0" borderId="0"/>
    <xf numFmtId="0" fontId="7" fillId="0" borderId="0"/>
    <xf numFmtId="38" fontId="37" fillId="0" borderId="0">
      <alignment vertical="top"/>
    </xf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8" fillId="0" borderId="0"/>
    <xf numFmtId="173" fontId="8" fillId="0" borderId="0"/>
    <xf numFmtId="38" fontId="37" fillId="0" borderId="0">
      <alignment vertical="top"/>
    </xf>
    <xf numFmtId="0" fontId="8" fillId="0" borderId="0"/>
    <xf numFmtId="173" fontId="8" fillId="0" borderId="0"/>
    <xf numFmtId="38" fontId="37" fillId="0" borderId="0">
      <alignment vertical="top"/>
    </xf>
    <xf numFmtId="0" fontId="8" fillId="0" borderId="0"/>
    <xf numFmtId="173" fontId="8" fillId="0" borderId="0"/>
    <xf numFmtId="38" fontId="37" fillId="0" borderId="0">
      <alignment vertical="top"/>
    </xf>
    <xf numFmtId="0" fontId="8" fillId="0" borderId="0"/>
    <xf numFmtId="173" fontId="8" fillId="0" borderId="0"/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0" fontId="3" fillId="0" borderId="0"/>
    <xf numFmtId="173" fontId="3" fillId="0" borderId="0"/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0" fontId="3" fillId="0" borderId="0"/>
    <xf numFmtId="173" fontId="3" fillId="0" borderId="0"/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0" fontId="3" fillId="0" borderId="0"/>
    <xf numFmtId="173" fontId="3" fillId="0" borderId="0"/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0" fontId="8" fillId="0" borderId="0"/>
    <xf numFmtId="173" fontId="8" fillId="0" borderId="0"/>
    <xf numFmtId="173" fontId="8" fillId="0" borderId="0"/>
    <xf numFmtId="0" fontId="7" fillId="0" borderId="0"/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38" fontId="37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75" fillId="0" borderId="0" applyNumberFormat="0" applyFill="0" applyBorder="0" applyAlignment="0" applyProtection="0"/>
    <xf numFmtId="174" fontId="33" fillId="0" borderId="0" applyNumberFormat="0" applyFill="0" applyBorder="0" applyAlignment="0" applyProtection="0"/>
    <xf numFmtId="49" fontId="39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81" fillId="76" borderId="0" applyBorder="0">
      <alignment horizontal="right"/>
    </xf>
    <xf numFmtId="4" fontId="81" fillId="76" borderId="39" applyBorder="0">
      <alignment horizontal="right"/>
    </xf>
    <xf numFmtId="4" fontId="81" fillId="77" borderId="40" applyBorder="0">
      <alignment horizontal="right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25" fillId="5" borderId="0" applyNumberFormat="0" applyBorder="0" applyAlignment="0" applyProtection="0"/>
    <xf numFmtId="173" fontId="25" fillId="5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0" fontId="51" fillId="39" borderId="0" applyNumberFormat="0" applyBorder="0" applyAlignment="0" applyProtection="0"/>
    <xf numFmtId="173" fontId="51" fillId="39" borderId="0" applyNumberFormat="0" applyBorder="0" applyAlignment="0" applyProtection="0"/>
    <xf numFmtId="174" fontId="25" fillId="5" borderId="0" applyNumberFormat="0" applyBorder="0" applyAlignment="0" applyProtection="0"/>
    <xf numFmtId="171" fontId="42" fillId="0" borderId="0">
      <protection locked="0"/>
    </xf>
    <xf numFmtId="0" fontId="62" fillId="0" borderId="1" applyBorder="0">
      <alignment horizontal="center" vertical="center" wrapText="1"/>
    </xf>
    <xf numFmtId="173" fontId="62" fillId="0" borderId="1" applyBorder="0">
      <alignment horizontal="center" vertical="center" wrapText="1"/>
    </xf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6" fillId="0" borderId="0"/>
    <xf numFmtId="168" fontId="12" fillId="0" borderId="0"/>
    <xf numFmtId="168" fontId="4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12" fillId="0" borderId="0"/>
    <xf numFmtId="168" fontId="7" fillId="0" borderId="0"/>
    <xf numFmtId="168" fontId="12" fillId="0" borderId="0"/>
    <xf numFmtId="168" fontId="6" fillId="0" borderId="0"/>
    <xf numFmtId="0" fontId="3" fillId="0" borderId="0"/>
    <xf numFmtId="168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168" fontId="12" fillId="0" borderId="0"/>
    <xf numFmtId="0" fontId="12" fillId="0" borderId="0"/>
    <xf numFmtId="168" fontId="12" fillId="0" borderId="0"/>
    <xf numFmtId="168" fontId="12" fillId="0" borderId="0"/>
    <xf numFmtId="168" fontId="12" fillId="0" borderId="0"/>
    <xf numFmtId="164" fontId="12" fillId="0" borderId="0" applyFont="0" applyFill="0" applyBorder="0" applyAlignment="0" applyProtection="0"/>
    <xf numFmtId="0" fontId="85" fillId="0" borderId="0"/>
    <xf numFmtId="0" fontId="6" fillId="0" borderId="0"/>
  </cellStyleXfs>
  <cellXfs count="18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9" fontId="12" fillId="3" borderId="1" xfId="36" applyFont="1" applyFill="1" applyBorder="1" applyAlignment="1">
      <alignment wrapText="1"/>
    </xf>
    <xf numFmtId="0" fontId="0" fillId="0" borderId="1" xfId="0" applyBorder="1"/>
    <xf numFmtId="0" fontId="13" fillId="0" borderId="1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166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 wrapText="1"/>
    </xf>
    <xf numFmtId="165" fontId="15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wrapText="1"/>
    </xf>
    <xf numFmtId="0" fontId="13" fillId="0" borderId="6" xfId="0" applyFont="1" applyBorder="1" applyAlignment="1">
      <alignment wrapText="1"/>
    </xf>
    <xf numFmtId="0" fontId="13" fillId="0" borderId="1" xfId="0" applyFont="1" applyBorder="1"/>
    <xf numFmtId="0" fontId="1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0" xfId="0" applyFont="1"/>
    <xf numFmtId="10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0" fillId="0" borderId="0" xfId="0" applyFont="1" applyBorder="1"/>
    <xf numFmtId="0" fontId="2" fillId="3" borderId="0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1" xfId="48" applyNumberFormat="1" applyFont="1" applyFill="1" applyBorder="1" applyAlignment="1" applyProtection="1">
      <alignment horizontal="center" vertical="center" wrapText="1"/>
      <protection locked="0"/>
    </xf>
    <xf numFmtId="14" fontId="2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2" borderId="1" xfId="0" applyFont="1" applyFill="1" applyBorder="1"/>
    <xf numFmtId="1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49" fontId="5" fillId="0" borderId="1" xfId="0" applyNumberFormat="1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60359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9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6036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justify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60361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Обычный_Исполнительный аппарат МРСК Центра и Приволжья" xfId="60360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09375" defaultRowHeight="15.6"/>
  <cols>
    <col min="1" max="1" width="8.44140625" style="9" customWidth="1"/>
    <col min="2" max="2" width="39.109375" style="5" customWidth="1"/>
    <col min="3" max="3" width="15" style="8" customWidth="1"/>
    <col min="4" max="4" width="13" style="5" customWidth="1"/>
    <col min="5" max="5" width="16" style="5" customWidth="1"/>
    <col min="6" max="6" width="16.33203125" style="8" customWidth="1"/>
    <col min="7" max="7" width="20" style="5" customWidth="1"/>
    <col min="8" max="8" width="29.5546875" style="5" customWidth="1"/>
    <col min="9" max="9" width="21.6640625" style="5" customWidth="1"/>
    <col min="10" max="10" width="16.5546875" style="5" hidden="1" customWidth="1"/>
    <col min="11" max="11" width="21.6640625" style="5" customWidth="1"/>
    <col min="12" max="12" width="18.88671875" style="5" customWidth="1"/>
    <col min="13" max="13" width="17.44140625" style="5" hidden="1" customWidth="1"/>
    <col min="14" max="14" width="20.88671875" style="5" hidden="1" customWidth="1"/>
    <col min="15" max="15" width="20.6640625" style="5" hidden="1" customWidth="1"/>
    <col min="16" max="16384" width="9.109375" style="5"/>
  </cols>
  <sheetData>
    <row r="1" spans="1:15">
      <c r="B1" s="151" t="s">
        <v>61</v>
      </c>
      <c r="C1" s="151"/>
      <c r="D1" s="151"/>
      <c r="E1" s="6"/>
      <c r="F1" s="152" t="s">
        <v>59</v>
      </c>
      <c r="G1" s="152"/>
      <c r="H1" s="152"/>
    </row>
    <row r="2" spans="1:15" ht="15" customHeight="1">
      <c r="A2" s="156" t="s">
        <v>7</v>
      </c>
      <c r="B2" s="157"/>
      <c r="C2" s="157"/>
      <c r="D2" s="157"/>
      <c r="E2" s="157"/>
      <c r="F2" s="157"/>
      <c r="G2" s="157"/>
      <c r="H2" s="158"/>
      <c r="I2" s="30"/>
      <c r="J2" s="30"/>
      <c r="K2" s="30"/>
      <c r="L2" s="30"/>
      <c r="M2" s="30"/>
      <c r="N2" s="30"/>
      <c r="O2" s="30"/>
    </row>
    <row r="3" spans="1:15" ht="46.8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  <c r="M3" s="30"/>
      <c r="N3" s="30"/>
      <c r="O3" s="30"/>
    </row>
    <row r="4" spans="1:15">
      <c r="A4" s="153" t="s">
        <v>25</v>
      </c>
      <c r="B4" s="154"/>
      <c r="C4" s="154"/>
      <c r="D4" s="154"/>
      <c r="E4" s="154"/>
      <c r="F4" s="154"/>
      <c r="G4" s="154"/>
      <c r="H4" s="154"/>
      <c r="I4" s="154"/>
      <c r="J4" s="155"/>
      <c r="K4" s="153"/>
      <c r="L4" s="154"/>
      <c r="M4" s="154"/>
      <c r="N4" s="154"/>
      <c r="O4" s="154"/>
    </row>
    <row r="5" spans="1:15" s="45" customFormat="1" ht="72.75" customHeight="1">
      <c r="A5" s="2">
        <v>1</v>
      </c>
      <c r="B5" s="1" t="s">
        <v>55</v>
      </c>
      <c r="C5" s="68" t="s">
        <v>56</v>
      </c>
      <c r="D5" s="2" t="s">
        <v>18</v>
      </c>
      <c r="E5" s="2" t="s">
        <v>54</v>
      </c>
      <c r="F5" s="2" t="s">
        <v>16</v>
      </c>
      <c r="G5" s="51">
        <v>36761317.890000001</v>
      </c>
      <c r="H5" s="51">
        <v>43378355.110199995</v>
      </c>
      <c r="I5" s="71"/>
      <c r="J5" s="2"/>
      <c r="K5" s="2"/>
      <c r="L5" s="2" t="s">
        <v>37</v>
      </c>
      <c r="M5" s="67"/>
      <c r="N5" s="67"/>
      <c r="O5" s="67"/>
    </row>
    <row r="6" spans="1:15" s="45" customFormat="1" ht="72.75" customHeight="1">
      <c r="A6" s="2">
        <v>2</v>
      </c>
      <c r="B6" s="72" t="s">
        <v>57</v>
      </c>
      <c r="C6" s="68" t="s">
        <v>58</v>
      </c>
      <c r="D6" s="2" t="s">
        <v>18</v>
      </c>
      <c r="E6" s="2" t="s">
        <v>54</v>
      </c>
      <c r="F6" s="2" t="s">
        <v>16</v>
      </c>
      <c r="G6" s="51">
        <v>111633000</v>
      </c>
      <c r="H6" s="51">
        <v>131726940</v>
      </c>
      <c r="I6" s="71"/>
      <c r="J6" s="2"/>
      <c r="K6" s="2"/>
      <c r="L6" s="2" t="s">
        <v>37</v>
      </c>
      <c r="M6" s="67"/>
      <c r="N6" s="67"/>
      <c r="O6" s="67"/>
    </row>
    <row r="7" spans="1:15" s="48" customFormat="1">
      <c r="A7" s="153" t="s">
        <v>9</v>
      </c>
      <c r="B7" s="154"/>
      <c r="C7" s="154"/>
      <c r="D7" s="154"/>
      <c r="E7" s="154"/>
      <c r="F7" s="154"/>
      <c r="G7" s="154"/>
      <c r="H7" s="154"/>
      <c r="I7" s="154"/>
      <c r="J7" s="155"/>
      <c r="K7" s="153"/>
      <c r="L7" s="154"/>
      <c r="M7" s="154"/>
      <c r="N7" s="154"/>
      <c r="O7" s="154"/>
    </row>
    <row r="8" spans="1:15" ht="93.6">
      <c r="A8" s="4">
        <v>1</v>
      </c>
      <c r="B8" s="44" t="s">
        <v>39</v>
      </c>
      <c r="C8" s="4" t="s">
        <v>60</v>
      </c>
      <c r="D8" s="4" t="s">
        <v>32</v>
      </c>
      <c r="E8" s="4" t="s">
        <v>13</v>
      </c>
      <c r="F8" s="4" t="s">
        <v>41</v>
      </c>
      <c r="G8" s="43">
        <v>4283034.3999999994</v>
      </c>
      <c r="H8" s="11">
        <f>G8*1.18</f>
        <v>5053980.5919999992</v>
      </c>
      <c r="I8" s="4"/>
      <c r="J8" s="4"/>
      <c r="K8" s="4"/>
      <c r="L8" s="2" t="s">
        <v>37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10"/>
  <sheetViews>
    <sheetView view="pageBreakPreview" zoomScale="85" zoomScaleNormal="100" zoomScaleSheetLayoutView="85" workbookViewId="0">
      <selection activeCell="F1" sqref="F1:J1"/>
    </sheetView>
  </sheetViews>
  <sheetFormatPr defaultColWidth="11.6640625" defaultRowHeight="14.4"/>
  <cols>
    <col min="1" max="1" width="5.88671875" customWidth="1"/>
    <col min="2" max="2" width="44.44140625" customWidth="1"/>
    <col min="3" max="3" width="14.6640625" customWidth="1"/>
    <col min="4" max="4" width="10.6640625" customWidth="1"/>
    <col min="5" max="5" width="11.6640625" customWidth="1"/>
    <col min="6" max="6" width="16.109375" customWidth="1"/>
    <col min="7" max="7" width="17.88671875" customWidth="1"/>
    <col min="8" max="8" width="18.5546875" bestFit="1" customWidth="1"/>
    <col min="9" max="9" width="18" customWidth="1"/>
    <col min="10" max="10" width="12" customWidth="1"/>
    <col min="11" max="11" width="18.88671875" customWidth="1"/>
    <col min="12" max="12" width="19" hidden="1" customWidth="1"/>
    <col min="13" max="13" width="20.109375" hidden="1" customWidth="1"/>
    <col min="14" max="14" width="17.109375" hidden="1" customWidth="1"/>
  </cols>
  <sheetData>
    <row r="1" spans="1:14">
      <c r="A1" s="19"/>
      <c r="B1" s="159" t="s">
        <v>31</v>
      </c>
      <c r="C1" s="159"/>
      <c r="D1" s="159"/>
      <c r="E1" s="19"/>
      <c r="F1" s="160" t="s">
        <v>36</v>
      </c>
      <c r="G1" s="160"/>
      <c r="H1" s="160"/>
      <c r="I1" s="160"/>
      <c r="J1" s="160"/>
    </row>
    <row r="2" spans="1:14">
      <c r="A2" s="161" t="s">
        <v>7</v>
      </c>
      <c r="B2" s="162"/>
      <c r="C2" s="162"/>
      <c r="D2" s="162"/>
      <c r="E2" s="162"/>
      <c r="F2" s="162"/>
      <c r="G2" s="162"/>
      <c r="H2" s="163"/>
      <c r="I2" s="20"/>
      <c r="J2" s="20"/>
      <c r="K2" s="25"/>
      <c r="L2" s="23"/>
      <c r="M2" s="23"/>
      <c r="N2" s="23"/>
    </row>
    <row r="3" spans="1:14" s="56" customFormat="1" ht="46.8">
      <c r="A3" s="1" t="s">
        <v>34</v>
      </c>
      <c r="B3" s="52" t="s">
        <v>0</v>
      </c>
      <c r="C3" s="2" t="s">
        <v>1</v>
      </c>
      <c r="D3" s="39" t="s">
        <v>2</v>
      </c>
      <c r="E3" s="2" t="s">
        <v>3</v>
      </c>
      <c r="F3" s="39" t="s">
        <v>4</v>
      </c>
      <c r="G3" s="3" t="s">
        <v>5</v>
      </c>
      <c r="H3" s="53" t="s">
        <v>6</v>
      </c>
      <c r="I3" s="39" t="s">
        <v>10</v>
      </c>
      <c r="J3" s="39" t="s">
        <v>12</v>
      </c>
      <c r="K3" s="54" t="s">
        <v>14</v>
      </c>
      <c r="L3" s="55"/>
      <c r="M3" s="55"/>
      <c r="N3" s="55"/>
    </row>
    <row r="4" spans="1:14" ht="15.75" hidden="1" customHeight="1">
      <c r="A4" s="153" t="s">
        <v>15</v>
      </c>
      <c r="B4" s="154"/>
      <c r="C4" s="154"/>
      <c r="D4" s="154"/>
      <c r="E4" s="154"/>
      <c r="F4" s="154"/>
      <c r="G4" s="154"/>
      <c r="H4" s="154"/>
      <c r="I4" s="154"/>
      <c r="J4" s="155"/>
      <c r="K4" s="42"/>
      <c r="L4" s="27"/>
      <c r="M4" s="27"/>
      <c r="N4" s="27"/>
    </row>
    <row r="5" spans="1:14" s="48" customFormat="1" ht="15.6" hidden="1">
      <c r="A5" s="2">
        <v>1</v>
      </c>
      <c r="B5" s="1"/>
      <c r="C5" s="2"/>
      <c r="D5" s="2"/>
      <c r="E5" s="2"/>
      <c r="F5" s="50"/>
      <c r="G5" s="51"/>
      <c r="H5" s="32"/>
      <c r="I5" s="26"/>
      <c r="J5" s="57"/>
      <c r="K5" s="2"/>
    </row>
    <row r="6" spans="1:14" s="48" customFormat="1" ht="78" hidden="1" customHeight="1">
      <c r="A6" s="2">
        <v>2</v>
      </c>
      <c r="B6" s="1"/>
      <c r="C6" s="2"/>
      <c r="D6" s="2"/>
      <c r="E6" s="2"/>
      <c r="F6" s="50"/>
      <c r="G6" s="51"/>
      <c r="H6" s="32"/>
      <c r="I6" s="47"/>
      <c r="J6" s="47"/>
      <c r="K6" s="2"/>
    </row>
    <row r="7" spans="1:14" ht="75" hidden="1" customHeight="1">
      <c r="A7" s="2">
        <v>3</v>
      </c>
      <c r="B7" s="1"/>
      <c r="C7" s="2"/>
      <c r="D7" s="2"/>
      <c r="E7" s="2"/>
      <c r="F7" s="50"/>
      <c r="G7" s="51"/>
      <c r="H7" s="32"/>
      <c r="I7" s="26"/>
      <c r="J7" s="57"/>
      <c r="K7" s="2"/>
    </row>
    <row r="8" spans="1:14" ht="86.25" hidden="1" customHeight="1">
      <c r="A8" s="2">
        <v>4</v>
      </c>
      <c r="B8" s="1"/>
      <c r="C8" s="2"/>
      <c r="D8" s="2"/>
      <c r="E8" s="2"/>
      <c r="F8" s="50"/>
      <c r="G8" s="51"/>
      <c r="H8" s="32"/>
      <c r="I8" s="23"/>
      <c r="J8" s="23"/>
      <c r="K8" s="2"/>
    </row>
    <row r="9" spans="1:14" ht="15.75" customHeight="1">
      <c r="A9" s="153" t="s">
        <v>9</v>
      </c>
      <c r="B9" s="154"/>
      <c r="C9" s="154"/>
      <c r="D9" s="154"/>
      <c r="E9" s="154"/>
      <c r="F9" s="154"/>
      <c r="G9" s="154"/>
      <c r="H9" s="154"/>
      <c r="I9" s="154"/>
      <c r="J9" s="155"/>
      <c r="K9" s="49"/>
      <c r="L9" s="27"/>
      <c r="M9" s="27"/>
      <c r="N9" s="27"/>
    </row>
    <row r="10" spans="1:14" s="48" customFormat="1" ht="78">
      <c r="A10" s="2">
        <v>1</v>
      </c>
      <c r="B10" s="38" t="s">
        <v>76</v>
      </c>
      <c r="C10" s="2" t="s">
        <v>38</v>
      </c>
      <c r="D10" s="39" t="s">
        <v>40</v>
      </c>
      <c r="E10" s="4" t="s">
        <v>13</v>
      </c>
      <c r="F10" s="39" t="s">
        <v>33</v>
      </c>
      <c r="G10" s="40">
        <v>4162231.5</v>
      </c>
      <c r="H10" s="59">
        <v>4911433.17</v>
      </c>
      <c r="I10" s="58"/>
      <c r="J10" s="57"/>
      <c r="K10" s="2" t="s">
        <v>35</v>
      </c>
    </row>
  </sheetData>
  <mergeCells count="5">
    <mergeCell ref="A9:J9"/>
    <mergeCell ref="B1:D1"/>
    <mergeCell ref="F1:J1"/>
    <mergeCell ref="A2:H2"/>
    <mergeCell ref="A4:J4"/>
  </mergeCells>
  <pageMargins left="0.27559055118110237" right="0.23622047244094491" top="0.15748031496062992" bottom="0.19685039370078741" header="0.15748031496062992" footer="0.19685039370078741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view="pageBreakPreview" zoomScale="70" zoomScaleNormal="80" zoomScaleSheetLayoutView="70" workbookViewId="0">
      <selection activeCell="D19" sqref="D19"/>
    </sheetView>
  </sheetViews>
  <sheetFormatPr defaultColWidth="9.109375" defaultRowHeight="15.6"/>
  <cols>
    <col min="1" max="1" width="8.44140625" style="83" customWidth="1"/>
    <col min="2" max="2" width="47.5546875" style="74" customWidth="1"/>
    <col min="3" max="3" width="15" style="84" customWidth="1"/>
    <col min="4" max="4" width="13" style="74" customWidth="1"/>
    <col min="5" max="5" width="15.44140625" style="74" customWidth="1"/>
    <col min="6" max="6" width="17.109375" style="84" customWidth="1"/>
    <col min="7" max="7" width="20" style="74" customWidth="1"/>
    <col min="8" max="8" width="22.88671875" style="74" bestFit="1" customWidth="1"/>
    <col min="9" max="9" width="21.6640625" style="74" customWidth="1"/>
    <col min="10" max="10" width="16.5546875" style="74" hidden="1" customWidth="1"/>
    <col min="11" max="11" width="17.5546875" style="74" customWidth="1"/>
    <col min="12" max="12" width="21.33203125" style="74" customWidth="1"/>
    <col min="13" max="13" width="17.44140625" style="74" hidden="1" customWidth="1"/>
    <col min="14" max="14" width="20.88671875" style="74" hidden="1" customWidth="1"/>
    <col min="15" max="15" width="20.6640625" style="74" hidden="1" customWidth="1"/>
    <col min="16" max="16" width="10.6640625" style="74" bestFit="1" customWidth="1"/>
    <col min="17" max="18" width="11.6640625" style="74" bestFit="1" customWidth="1"/>
    <col min="19" max="16384" width="9.109375" style="74"/>
  </cols>
  <sheetData>
    <row r="1" spans="1:15" ht="14.4">
      <c r="A1" s="82"/>
      <c r="B1" s="164" t="s">
        <v>31</v>
      </c>
      <c r="C1" s="164"/>
      <c r="D1" s="164"/>
      <c r="E1" s="82"/>
      <c r="F1" s="164" t="s">
        <v>112</v>
      </c>
      <c r="G1" s="164"/>
      <c r="H1" s="164"/>
    </row>
    <row r="2" spans="1:15">
      <c r="A2" s="165" t="s">
        <v>81</v>
      </c>
      <c r="B2" s="166"/>
      <c r="C2" s="166"/>
      <c r="D2" s="166"/>
      <c r="E2" s="166"/>
      <c r="F2" s="166"/>
      <c r="G2" s="166"/>
      <c r="H2" s="167"/>
      <c r="I2" s="75"/>
      <c r="J2" s="75"/>
      <c r="K2" s="75"/>
      <c r="L2" s="75"/>
      <c r="M2" s="75"/>
      <c r="N2" s="75"/>
      <c r="O2" s="75"/>
    </row>
    <row r="3" spans="1:15" ht="78" customHeight="1">
      <c r="A3" s="93" t="s">
        <v>80</v>
      </c>
      <c r="B3" s="94" t="s">
        <v>0</v>
      </c>
      <c r="C3" s="95" t="s">
        <v>1</v>
      </c>
      <c r="D3" s="95" t="s">
        <v>2</v>
      </c>
      <c r="E3" s="95" t="s">
        <v>3</v>
      </c>
      <c r="F3" s="95" t="s">
        <v>4</v>
      </c>
      <c r="G3" s="96" t="s">
        <v>5</v>
      </c>
      <c r="H3" s="97" t="s">
        <v>6</v>
      </c>
      <c r="I3" s="95" t="s">
        <v>79</v>
      </c>
      <c r="J3" s="95" t="s">
        <v>11</v>
      </c>
      <c r="K3" s="95" t="s">
        <v>12</v>
      </c>
      <c r="L3" s="95" t="s">
        <v>14</v>
      </c>
      <c r="M3" s="92"/>
      <c r="N3" s="92"/>
      <c r="O3" s="92"/>
    </row>
    <row r="4" spans="1:15" ht="21" customHeight="1">
      <c r="A4" s="168" t="s">
        <v>25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70"/>
      <c r="M4" s="123"/>
      <c r="N4" s="123"/>
      <c r="O4" s="123"/>
    </row>
    <row r="5" spans="1:15" ht="69" customHeight="1">
      <c r="A5" s="147">
        <v>20</v>
      </c>
      <c r="B5" s="107" t="s">
        <v>113</v>
      </c>
      <c r="C5" s="149"/>
      <c r="D5" s="106" t="s">
        <v>18</v>
      </c>
      <c r="E5" s="106" t="s">
        <v>70</v>
      </c>
      <c r="F5" s="147" t="s">
        <v>16</v>
      </c>
      <c r="G5" s="145" t="s">
        <v>114</v>
      </c>
      <c r="H5" s="145" t="s">
        <v>114</v>
      </c>
      <c r="I5" s="150" t="s">
        <v>115</v>
      </c>
      <c r="J5" s="73"/>
      <c r="K5" s="73"/>
      <c r="L5" s="148"/>
    </row>
  </sheetData>
  <autoFilter ref="A3:O3"/>
  <mergeCells count="4">
    <mergeCell ref="B1:D1"/>
    <mergeCell ref="F1:H1"/>
    <mergeCell ref="A2:H2"/>
    <mergeCell ref="A4:L4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9"/>
      <c r="B1" s="151" t="s">
        <v>17</v>
      </c>
      <c r="C1" s="151"/>
      <c r="D1" s="151"/>
      <c r="E1" s="6"/>
      <c r="F1" s="152" t="s">
        <v>42</v>
      </c>
      <c r="G1" s="152"/>
      <c r="H1" s="152"/>
      <c r="I1" s="7"/>
      <c r="J1" s="7"/>
      <c r="K1" s="7"/>
    </row>
    <row r="2" spans="1:11" s="61" customFormat="1">
      <c r="A2" s="156" t="s">
        <v>43</v>
      </c>
      <c r="B2" s="157"/>
      <c r="C2" s="157"/>
      <c r="D2" s="157"/>
      <c r="E2" s="157"/>
      <c r="F2" s="157"/>
      <c r="G2" s="157"/>
      <c r="H2" s="158"/>
      <c r="I2" s="60"/>
      <c r="J2" s="60"/>
      <c r="K2" s="60"/>
    </row>
    <row r="3" spans="1:11" s="61" customFormat="1" ht="41.4">
      <c r="A3" s="62" t="s">
        <v>8</v>
      </c>
      <c r="B3" s="14" t="s">
        <v>0</v>
      </c>
      <c r="C3" s="63" t="s">
        <v>1</v>
      </c>
      <c r="D3" s="64" t="s">
        <v>2</v>
      </c>
      <c r="E3" s="63" t="s">
        <v>3</v>
      </c>
      <c r="F3" s="64" t="s">
        <v>4</v>
      </c>
      <c r="G3" s="65" t="s">
        <v>5</v>
      </c>
      <c r="H3" s="66" t="s">
        <v>6</v>
      </c>
      <c r="I3" s="64" t="s">
        <v>10</v>
      </c>
      <c r="J3" s="64" t="s">
        <v>11</v>
      </c>
      <c r="K3" s="64" t="s">
        <v>14</v>
      </c>
    </row>
    <row r="4" spans="1:11" ht="15.75" hidden="1" customHeight="1">
      <c r="A4" s="153" t="s">
        <v>9</v>
      </c>
      <c r="B4" s="154"/>
      <c r="C4" s="154"/>
      <c r="D4" s="154"/>
      <c r="E4" s="154"/>
      <c r="F4" s="154"/>
      <c r="G4" s="154"/>
      <c r="H4" s="154"/>
      <c r="I4" s="154"/>
      <c r="J4" s="155"/>
      <c r="K4" s="70"/>
    </row>
    <row r="5" spans="1:11" ht="98.25" hidden="1" customHeight="1">
      <c r="A5" s="33">
        <v>1</v>
      </c>
      <c r="B5" s="1"/>
      <c r="C5" s="37"/>
      <c r="D5" s="2"/>
      <c r="E5" s="2"/>
      <c r="F5" s="34"/>
      <c r="G5" s="35"/>
      <c r="H5" s="36"/>
      <c r="I5" s="33"/>
      <c r="J5" s="4"/>
      <c r="K5" s="2" t="s">
        <v>29</v>
      </c>
    </row>
    <row r="6" spans="1:11" ht="15.75" customHeight="1">
      <c r="A6" s="171" t="s">
        <v>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</row>
    <row r="7" spans="1:11" s="48" customFormat="1" ht="84" customHeight="1">
      <c r="A7" s="41">
        <v>1</v>
      </c>
      <c r="B7" s="69" t="s">
        <v>44</v>
      </c>
      <c r="C7" s="4" t="s">
        <v>45</v>
      </c>
      <c r="D7" s="4" t="s">
        <v>23</v>
      </c>
      <c r="E7" s="4" t="s">
        <v>21</v>
      </c>
      <c r="F7" s="4" t="s">
        <v>30</v>
      </c>
      <c r="G7" s="43">
        <v>47166478.451104343</v>
      </c>
      <c r="H7" s="11">
        <f>G7*1.18</f>
        <v>55656444.572303124</v>
      </c>
      <c r="I7" s="29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4.4"/>
  <cols>
    <col min="1" max="1" width="4" customWidth="1"/>
    <col min="2" max="2" width="30.33203125" customWidth="1"/>
    <col min="3" max="3" width="18.44140625" customWidth="1"/>
    <col min="4" max="4" width="11.88671875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</cols>
  <sheetData>
    <row r="1" spans="1:11" ht="15.6">
      <c r="A1" s="9"/>
      <c r="B1" s="151" t="s">
        <v>28</v>
      </c>
      <c r="C1" s="151"/>
      <c r="D1" s="151"/>
      <c r="E1" s="6"/>
      <c r="F1" s="152" t="s">
        <v>46</v>
      </c>
      <c r="G1" s="152"/>
      <c r="H1" s="152"/>
      <c r="I1" s="7"/>
      <c r="J1" s="7"/>
      <c r="K1" s="7"/>
    </row>
    <row r="2" spans="1:11" s="61" customFormat="1">
      <c r="A2" s="156" t="s">
        <v>47</v>
      </c>
      <c r="B2" s="157"/>
      <c r="C2" s="157"/>
      <c r="D2" s="157"/>
      <c r="E2" s="157"/>
      <c r="F2" s="157"/>
      <c r="G2" s="157"/>
      <c r="H2" s="158"/>
      <c r="I2" s="60"/>
      <c r="J2" s="60"/>
      <c r="K2" s="60"/>
    </row>
    <row r="3" spans="1:11" s="61" customFormat="1" ht="41.4">
      <c r="A3" s="62" t="s">
        <v>8</v>
      </c>
      <c r="B3" s="14" t="s">
        <v>0</v>
      </c>
      <c r="C3" s="63" t="s">
        <v>1</v>
      </c>
      <c r="D3" s="64" t="s">
        <v>2</v>
      </c>
      <c r="E3" s="63" t="s">
        <v>3</v>
      </c>
      <c r="F3" s="64" t="s">
        <v>4</v>
      </c>
      <c r="G3" s="65" t="s">
        <v>5</v>
      </c>
      <c r="H3" s="66" t="s">
        <v>6</v>
      </c>
      <c r="I3" s="64" t="s">
        <v>10</v>
      </c>
      <c r="J3" s="64" t="s">
        <v>11</v>
      </c>
      <c r="K3" s="64" t="s">
        <v>14</v>
      </c>
    </row>
    <row r="4" spans="1:11" ht="15.75" hidden="1" customHeight="1">
      <c r="A4" s="153" t="s">
        <v>9</v>
      </c>
      <c r="B4" s="154"/>
      <c r="C4" s="154"/>
      <c r="D4" s="154"/>
      <c r="E4" s="154"/>
      <c r="F4" s="154"/>
      <c r="G4" s="154"/>
      <c r="H4" s="154"/>
      <c r="I4" s="154"/>
      <c r="J4" s="155"/>
      <c r="K4" s="70"/>
    </row>
    <row r="5" spans="1:11" ht="98.25" hidden="1" customHeight="1">
      <c r="A5" s="33">
        <v>1</v>
      </c>
      <c r="B5" s="1"/>
      <c r="C5" s="37"/>
      <c r="D5" s="2"/>
      <c r="E5" s="2"/>
      <c r="F5" s="34"/>
      <c r="G5" s="35"/>
      <c r="H5" s="36"/>
      <c r="I5" s="33"/>
      <c r="J5" s="4"/>
      <c r="K5" s="2" t="s">
        <v>29</v>
      </c>
    </row>
    <row r="6" spans="1:11" ht="15.75" customHeight="1">
      <c r="A6" s="171" t="s">
        <v>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</row>
    <row r="7" spans="1:11" s="48" customFormat="1" ht="84" customHeight="1">
      <c r="A7" s="41">
        <v>1</v>
      </c>
      <c r="B7" s="69" t="s">
        <v>48</v>
      </c>
      <c r="C7" s="4" t="s">
        <v>49</v>
      </c>
      <c r="D7" s="4" t="s">
        <v>23</v>
      </c>
      <c r="E7" s="4" t="s">
        <v>21</v>
      </c>
      <c r="F7" s="4" t="s">
        <v>50</v>
      </c>
      <c r="G7" s="43">
        <v>200000000</v>
      </c>
      <c r="H7" s="43" t="s">
        <v>51</v>
      </c>
      <c r="I7" s="29"/>
      <c r="J7" s="2"/>
      <c r="K7" s="2"/>
    </row>
    <row r="8" spans="1:11" ht="46.8">
      <c r="A8" s="41">
        <v>2</v>
      </c>
      <c r="B8" s="69" t="s">
        <v>52</v>
      </c>
      <c r="C8" s="4" t="s">
        <v>53</v>
      </c>
      <c r="D8" s="4" t="s">
        <v>23</v>
      </c>
      <c r="E8" s="4" t="s">
        <v>21</v>
      </c>
      <c r="F8" s="4" t="s">
        <v>50</v>
      </c>
      <c r="G8" s="43">
        <v>18100000</v>
      </c>
      <c r="H8" s="43">
        <f>G8*1.18</f>
        <v>21358000</v>
      </c>
      <c r="I8" s="29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09375" defaultRowHeight="15.6"/>
  <cols>
    <col min="1" max="1" width="8.44140625" style="9" customWidth="1"/>
    <col min="2" max="2" width="34.109375" style="5" customWidth="1"/>
    <col min="3" max="3" width="15" style="8" customWidth="1"/>
    <col min="4" max="4" width="13" style="5" customWidth="1"/>
    <col min="5" max="5" width="14" style="5" customWidth="1"/>
    <col min="6" max="6" width="16.33203125" style="8" customWidth="1"/>
    <col min="7" max="7" width="20" style="5" customWidth="1"/>
    <col min="8" max="8" width="22.88671875" style="5" bestFit="1" customWidth="1"/>
    <col min="9" max="9" width="21.6640625" style="7" customWidth="1"/>
    <col min="10" max="10" width="16.5546875" style="7" hidden="1" customWidth="1"/>
    <col min="11" max="11" width="25.88671875" style="7" customWidth="1"/>
    <col min="12" max="12" width="14.109375" style="7" customWidth="1"/>
    <col min="13" max="13" width="9.109375" style="7" customWidth="1"/>
    <col min="14" max="16384" width="9.109375" style="7"/>
  </cols>
  <sheetData>
    <row r="1" spans="1:12">
      <c r="B1" s="151" t="s">
        <v>28</v>
      </c>
      <c r="C1" s="151"/>
      <c r="D1" s="151"/>
      <c r="E1" s="6"/>
      <c r="F1" s="152" t="s">
        <v>72</v>
      </c>
      <c r="G1" s="152"/>
      <c r="H1" s="152"/>
    </row>
    <row r="2" spans="1:12" ht="14.4">
      <c r="A2" s="156" t="s">
        <v>71</v>
      </c>
      <c r="B2" s="157"/>
      <c r="C2" s="157"/>
      <c r="D2" s="157"/>
      <c r="E2" s="157"/>
      <c r="F2" s="157"/>
      <c r="G2" s="157"/>
      <c r="H2" s="158"/>
      <c r="I2" s="10"/>
      <c r="J2" s="10"/>
      <c r="K2" s="10"/>
      <c r="L2" s="10"/>
    </row>
    <row r="3" spans="1:12" ht="46.8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</row>
    <row r="4" spans="1:12" s="12" customFormat="1" ht="15.75" hidden="1" customHeight="1">
      <c r="A4" s="173" t="s">
        <v>15</v>
      </c>
      <c r="B4" s="173"/>
      <c r="C4" s="173"/>
      <c r="D4" s="173"/>
      <c r="E4" s="173"/>
      <c r="F4" s="173"/>
      <c r="G4" s="173"/>
      <c r="H4" s="173"/>
      <c r="I4" s="21"/>
      <c r="J4" s="22"/>
      <c r="K4" s="21"/>
      <c r="L4" s="21"/>
    </row>
    <row r="5" spans="1:12" ht="80.25" hidden="1" customHeight="1">
      <c r="A5" s="4">
        <v>1</v>
      </c>
      <c r="B5" s="1" t="s">
        <v>26</v>
      </c>
      <c r="C5" s="28" t="s">
        <v>27</v>
      </c>
      <c r="D5" s="2" t="s">
        <v>22</v>
      </c>
      <c r="E5" s="2" t="s">
        <v>21</v>
      </c>
      <c r="F5" s="2" t="s">
        <v>16</v>
      </c>
      <c r="G5" s="26">
        <v>25069675.239999998</v>
      </c>
      <c r="H5" s="29">
        <v>29582216.783199996</v>
      </c>
      <c r="I5" s="11"/>
      <c r="J5" s="24"/>
      <c r="K5" s="2"/>
      <c r="L5" s="2"/>
    </row>
    <row r="6" spans="1:12" s="12" customFormat="1" ht="15.75" customHeight="1">
      <c r="A6" s="173" t="s">
        <v>73</v>
      </c>
      <c r="B6" s="173"/>
      <c r="C6" s="173"/>
      <c r="D6" s="173"/>
      <c r="E6" s="173"/>
      <c r="F6" s="173"/>
      <c r="G6" s="173"/>
      <c r="H6" s="173"/>
      <c r="I6" s="173"/>
      <c r="J6" s="173"/>
      <c r="K6" s="21"/>
      <c r="L6" s="21"/>
    </row>
    <row r="7" spans="1:12" ht="153" customHeight="1">
      <c r="A7" s="76">
        <v>1</v>
      </c>
      <c r="B7" s="80" t="s">
        <v>68</v>
      </c>
      <c r="C7" s="81" t="s">
        <v>69</v>
      </c>
      <c r="D7" s="2" t="s">
        <v>18</v>
      </c>
      <c r="E7" s="79" t="s">
        <v>70</v>
      </c>
      <c r="F7" s="76" t="s">
        <v>16</v>
      </c>
      <c r="G7" s="78">
        <v>24952454.800000001</v>
      </c>
      <c r="H7" s="78">
        <v>29942945.760000002</v>
      </c>
      <c r="I7" s="78"/>
      <c r="J7" s="30"/>
      <c r="K7" s="30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0" zoomScaleNormal="100" zoomScaleSheetLayoutView="80" workbookViewId="0">
      <selection activeCell="C38" sqref="C38"/>
    </sheetView>
  </sheetViews>
  <sheetFormatPr defaultColWidth="9.109375" defaultRowHeight="15.6"/>
  <cols>
    <col min="1" max="1" width="8.44140625" style="9" customWidth="1"/>
    <col min="2" max="2" width="34.109375" style="5" customWidth="1"/>
    <col min="3" max="3" width="15" style="8" customWidth="1"/>
    <col min="4" max="4" width="13" style="5" customWidth="1"/>
    <col min="5" max="5" width="14" style="5" customWidth="1"/>
    <col min="6" max="6" width="16.33203125" style="8" customWidth="1"/>
    <col min="7" max="7" width="20" style="5" customWidth="1"/>
    <col min="8" max="8" width="22.88671875" style="5" bestFit="1" customWidth="1"/>
    <col min="9" max="9" width="21.6640625" style="7" customWidth="1"/>
    <col min="10" max="10" width="16.5546875" style="7" hidden="1" customWidth="1"/>
    <col min="11" max="11" width="25.88671875" style="7" customWidth="1"/>
    <col min="12" max="12" width="22" style="7" customWidth="1"/>
    <col min="13" max="13" width="9.109375" style="7" customWidth="1"/>
    <col min="14" max="16384" width="9.109375" style="7"/>
  </cols>
  <sheetData>
    <row r="1" spans="1:12">
      <c r="B1" s="151" t="s">
        <v>17</v>
      </c>
      <c r="C1" s="151"/>
      <c r="D1" s="151"/>
      <c r="E1" s="6"/>
      <c r="F1" s="152" t="s">
        <v>109</v>
      </c>
      <c r="G1" s="152"/>
      <c r="H1" s="152"/>
    </row>
    <row r="2" spans="1:12" ht="14.4">
      <c r="A2" s="156" t="s">
        <v>83</v>
      </c>
      <c r="B2" s="157"/>
      <c r="C2" s="157"/>
      <c r="D2" s="157"/>
      <c r="E2" s="157"/>
      <c r="F2" s="157"/>
      <c r="G2" s="157"/>
      <c r="H2" s="158"/>
      <c r="I2" s="10"/>
      <c r="J2" s="10"/>
      <c r="K2" s="10"/>
      <c r="L2" s="10"/>
    </row>
    <row r="3" spans="1:12" ht="46.8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66</v>
      </c>
      <c r="J3" s="16" t="s">
        <v>11</v>
      </c>
      <c r="K3" s="16" t="s">
        <v>12</v>
      </c>
      <c r="L3" s="16" t="s">
        <v>14</v>
      </c>
    </row>
    <row r="4" spans="1:12" s="12" customFormat="1" ht="15.75" hidden="1" customHeight="1">
      <c r="A4" s="173" t="s">
        <v>15</v>
      </c>
      <c r="B4" s="173"/>
      <c r="C4" s="173"/>
      <c r="D4" s="173"/>
      <c r="E4" s="173"/>
      <c r="F4" s="173"/>
      <c r="G4" s="173"/>
      <c r="H4" s="173"/>
      <c r="I4" s="21"/>
      <c r="J4" s="22"/>
      <c r="K4" s="21"/>
      <c r="L4" s="21"/>
    </row>
    <row r="5" spans="1:12" ht="102.75" hidden="1" customHeight="1">
      <c r="A5" s="4">
        <v>1</v>
      </c>
      <c r="B5" s="1" t="s">
        <v>62</v>
      </c>
      <c r="C5" s="4" t="s">
        <v>63</v>
      </c>
      <c r="D5" s="4" t="s">
        <v>32</v>
      </c>
      <c r="E5" s="4" t="s">
        <v>21</v>
      </c>
      <c r="F5" s="4" t="s">
        <v>64</v>
      </c>
      <c r="G5" s="3">
        <v>45772414.18</v>
      </c>
      <c r="H5" s="3">
        <v>54011448.7324</v>
      </c>
      <c r="I5" s="29"/>
      <c r="J5" s="24"/>
      <c r="K5" s="31"/>
      <c r="L5" s="4"/>
    </row>
    <row r="6" spans="1:12" s="12" customFormat="1" ht="17.25" customHeight="1">
      <c r="A6" s="174" t="s">
        <v>25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6"/>
    </row>
    <row r="7" spans="1:12" s="5" customFormat="1" ht="141.75" customHeight="1">
      <c r="A7" s="104">
        <v>1</v>
      </c>
      <c r="B7" s="107" t="s">
        <v>110</v>
      </c>
      <c r="C7" s="117" t="s">
        <v>111</v>
      </c>
      <c r="D7" s="106" t="s">
        <v>18</v>
      </c>
      <c r="E7" s="106" t="s">
        <v>67</v>
      </c>
      <c r="F7" s="104" t="s">
        <v>16</v>
      </c>
      <c r="G7" s="32">
        <v>4122910</v>
      </c>
      <c r="H7" s="32">
        <v>4947492</v>
      </c>
      <c r="I7" s="146" t="s">
        <v>108</v>
      </c>
      <c r="J7" s="121"/>
      <c r="K7" s="121"/>
      <c r="L7" s="121" t="s">
        <v>95</v>
      </c>
    </row>
  </sheetData>
  <mergeCells count="5">
    <mergeCell ref="B1:D1"/>
    <mergeCell ref="F1:H1"/>
    <mergeCell ref="A2:H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"/>
  <sheetViews>
    <sheetView view="pageBreakPreview" zoomScale="80" zoomScaleNormal="100" zoomScaleSheetLayoutView="80" workbookViewId="0">
      <selection activeCell="H43" sqref="H43"/>
    </sheetView>
  </sheetViews>
  <sheetFormatPr defaultRowHeight="14.4"/>
  <cols>
    <col min="1" max="1" width="5.5546875" customWidth="1"/>
    <col min="2" max="2" width="39.5546875" customWidth="1"/>
    <col min="3" max="3" width="18.44140625" customWidth="1"/>
    <col min="4" max="4" width="11.88671875" customWidth="1"/>
    <col min="5" max="5" width="11" customWidth="1"/>
    <col min="6" max="6" width="13.109375" customWidth="1"/>
    <col min="7" max="7" width="17.44140625" customWidth="1"/>
    <col min="8" max="8" width="23.88671875" customWidth="1"/>
    <col min="9" max="9" width="21.88671875" customWidth="1"/>
    <col min="10" max="10" width="17.109375" customWidth="1"/>
    <col min="11" max="11" width="23.44140625" customWidth="1"/>
    <col min="12" max="13" width="9.109375" style="27"/>
  </cols>
  <sheetData>
    <row r="1" spans="1:100" ht="15.6">
      <c r="A1" s="90"/>
      <c r="B1" s="177" t="s">
        <v>91</v>
      </c>
      <c r="C1" s="177"/>
      <c r="D1" s="177"/>
      <c r="E1" s="91"/>
      <c r="F1" s="178" t="s">
        <v>92</v>
      </c>
      <c r="G1" s="178"/>
      <c r="H1" s="178"/>
      <c r="I1" s="10"/>
      <c r="J1" s="10"/>
      <c r="K1" s="10"/>
    </row>
    <row r="2" spans="1:100" s="61" customFormat="1">
      <c r="A2" s="179" t="s">
        <v>20</v>
      </c>
      <c r="B2" s="179"/>
      <c r="C2" s="179"/>
      <c r="D2" s="179"/>
      <c r="E2" s="179"/>
      <c r="F2" s="179"/>
      <c r="G2" s="179"/>
      <c r="H2" s="179"/>
      <c r="I2" s="60"/>
      <c r="J2" s="60"/>
      <c r="K2" s="60"/>
      <c r="L2" s="86"/>
      <c r="M2" s="86"/>
    </row>
    <row r="3" spans="1:100" s="61" customFormat="1" ht="46.8">
      <c r="A3" s="98" t="s">
        <v>80</v>
      </c>
      <c r="B3" s="99" t="s">
        <v>0</v>
      </c>
      <c r="C3" s="100" t="s">
        <v>1</v>
      </c>
      <c r="D3" s="101" t="s">
        <v>2</v>
      </c>
      <c r="E3" s="100" t="s">
        <v>3</v>
      </c>
      <c r="F3" s="101" t="s">
        <v>4</v>
      </c>
      <c r="G3" s="102" t="s">
        <v>5</v>
      </c>
      <c r="H3" s="103" t="s">
        <v>6</v>
      </c>
      <c r="I3" s="88" t="s">
        <v>66</v>
      </c>
      <c r="J3" s="101" t="s">
        <v>11</v>
      </c>
      <c r="K3" s="101" t="s">
        <v>14</v>
      </c>
      <c r="L3" s="86"/>
      <c r="M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s="85" customFormat="1" ht="15.75" customHeight="1">
      <c r="A4" s="180" t="s">
        <v>25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</row>
    <row r="5" spans="1:100" s="87" customFormat="1" ht="139.5" customHeight="1">
      <c r="A5" s="104">
        <v>1</v>
      </c>
      <c r="B5" s="127" t="s">
        <v>90</v>
      </c>
      <c r="C5" s="128" t="s">
        <v>93</v>
      </c>
      <c r="D5" s="106" t="s">
        <v>18</v>
      </c>
      <c r="E5" s="106" t="s">
        <v>67</v>
      </c>
      <c r="F5" s="104" t="s">
        <v>16</v>
      </c>
      <c r="G5" s="32">
        <v>2465393.98</v>
      </c>
      <c r="H5" s="120">
        <v>2958472.7760000001</v>
      </c>
      <c r="I5" s="129" t="s">
        <v>94</v>
      </c>
      <c r="J5" s="110"/>
      <c r="K5" s="104" t="s">
        <v>95</v>
      </c>
    </row>
  </sheetData>
  <mergeCells count="4">
    <mergeCell ref="B1:D1"/>
    <mergeCell ref="F1:H1"/>
    <mergeCell ref="A2:H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0" zoomScaleNormal="100" zoomScaleSheetLayoutView="80" workbookViewId="0">
      <selection activeCell="H25" sqref="H25"/>
    </sheetView>
  </sheetViews>
  <sheetFormatPr defaultColWidth="9.109375" defaultRowHeight="15.6"/>
  <cols>
    <col min="1" max="1" width="8.44140625" style="9" customWidth="1"/>
    <col min="2" max="2" width="34.109375" style="5" customWidth="1"/>
    <col min="3" max="3" width="15" style="8" customWidth="1"/>
    <col min="4" max="4" width="13" style="5" customWidth="1"/>
    <col min="5" max="5" width="14" style="5" customWidth="1"/>
    <col min="6" max="6" width="16.33203125" style="8" customWidth="1"/>
    <col min="7" max="7" width="20" style="5" customWidth="1"/>
    <col min="8" max="8" width="22.88671875" style="5" bestFit="1" customWidth="1"/>
    <col min="9" max="9" width="21.6640625" style="7" customWidth="1"/>
    <col min="10" max="10" width="16.5546875" style="7" hidden="1" customWidth="1"/>
    <col min="11" max="11" width="25.88671875" style="7" customWidth="1"/>
    <col min="12" max="12" width="22" style="7" customWidth="1"/>
    <col min="13" max="13" width="9.109375" style="7" customWidth="1"/>
    <col min="14" max="16384" width="9.109375" style="7"/>
  </cols>
  <sheetData>
    <row r="1" spans="1:12">
      <c r="B1" s="151" t="s">
        <v>28</v>
      </c>
      <c r="C1" s="151"/>
      <c r="D1" s="151"/>
      <c r="E1" s="6"/>
      <c r="F1" s="152" t="s">
        <v>96</v>
      </c>
      <c r="G1" s="152"/>
      <c r="H1" s="152"/>
    </row>
    <row r="2" spans="1:12" ht="14.4">
      <c r="A2" s="156" t="s">
        <v>83</v>
      </c>
      <c r="B2" s="157"/>
      <c r="C2" s="157"/>
      <c r="D2" s="157"/>
      <c r="E2" s="157"/>
      <c r="F2" s="157"/>
      <c r="G2" s="157"/>
      <c r="H2" s="158"/>
      <c r="I2" s="10"/>
      <c r="J2" s="10"/>
      <c r="K2" s="10"/>
      <c r="L2" s="10"/>
    </row>
    <row r="3" spans="1:12" ht="46.8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66</v>
      </c>
      <c r="J3" s="16" t="s">
        <v>11</v>
      </c>
      <c r="K3" s="16" t="s">
        <v>12</v>
      </c>
      <c r="L3" s="15" t="s">
        <v>14</v>
      </c>
    </row>
    <row r="4" spans="1:12">
      <c r="A4" s="174" t="s">
        <v>25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6"/>
    </row>
    <row r="5" spans="1:12" s="5" customFormat="1" ht="102" customHeight="1">
      <c r="A5" s="104">
        <v>1</v>
      </c>
      <c r="B5" s="127" t="s">
        <v>97</v>
      </c>
      <c r="C5" s="128" t="s">
        <v>98</v>
      </c>
      <c r="D5" s="106" t="s">
        <v>18</v>
      </c>
      <c r="E5" s="106" t="s">
        <v>65</v>
      </c>
      <c r="F5" s="104" t="s">
        <v>16</v>
      </c>
      <c r="G5" s="32">
        <v>15919670</v>
      </c>
      <c r="H5" s="124">
        <v>19103604</v>
      </c>
      <c r="I5" s="119"/>
      <c r="J5" s="116"/>
      <c r="K5" s="73"/>
      <c r="L5" s="104" t="s">
        <v>95</v>
      </c>
    </row>
    <row r="6" spans="1:12" s="5" customFormat="1" ht="18.75" customHeight="1">
      <c r="A6" s="174" t="s">
        <v>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6"/>
    </row>
    <row r="7" spans="1:12" ht="93.6">
      <c r="A7" s="104">
        <v>1</v>
      </c>
      <c r="B7" s="127" t="s">
        <v>99</v>
      </c>
      <c r="C7" s="128" t="s">
        <v>100</v>
      </c>
      <c r="D7" s="106" t="s">
        <v>23</v>
      </c>
      <c r="E7" s="106" t="s">
        <v>65</v>
      </c>
      <c r="F7" s="104" t="s">
        <v>101</v>
      </c>
      <c r="G7" s="32">
        <v>18333744</v>
      </c>
      <c r="H7" s="124">
        <f t="shared" ref="H7" si="0">G7*1.2</f>
        <v>22000492.800000001</v>
      </c>
      <c r="I7" s="119">
        <v>45576</v>
      </c>
      <c r="J7" s="116"/>
      <c r="K7" s="73"/>
      <c r="L7" s="104" t="s">
        <v>102</v>
      </c>
    </row>
  </sheetData>
  <mergeCells count="5">
    <mergeCell ref="B1:D1"/>
    <mergeCell ref="F1:H1"/>
    <mergeCell ref="A2:H2"/>
    <mergeCell ref="A4:L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0" zoomScaleNormal="100" zoomScaleSheetLayoutView="80" workbookViewId="0">
      <selection activeCell="G7" sqref="G7"/>
    </sheetView>
  </sheetViews>
  <sheetFormatPr defaultColWidth="9.109375" defaultRowHeight="15.6"/>
  <cols>
    <col min="1" max="1" width="8.44140625" style="9" customWidth="1"/>
    <col min="2" max="2" width="34.109375" style="5" customWidth="1"/>
    <col min="3" max="3" width="15" style="8" customWidth="1"/>
    <col min="4" max="4" width="13" style="5" customWidth="1"/>
    <col min="5" max="5" width="14" style="5" customWidth="1"/>
    <col min="6" max="6" width="16.33203125" style="8" customWidth="1"/>
    <col min="7" max="7" width="20" style="5" customWidth="1"/>
    <col min="8" max="8" width="22.88671875" style="5" bestFit="1" customWidth="1"/>
    <col min="9" max="9" width="21.6640625" style="7" customWidth="1"/>
    <col min="10" max="10" width="16.5546875" style="7" hidden="1" customWidth="1"/>
    <col min="11" max="11" width="25.88671875" style="7" customWidth="1"/>
    <col min="12" max="12" width="22" style="7" customWidth="1"/>
    <col min="13" max="13" width="9.109375" style="7" customWidth="1"/>
    <col min="14" max="16384" width="9.109375" style="7"/>
  </cols>
  <sheetData>
    <row r="1" spans="1:12">
      <c r="B1" s="151" t="s">
        <v>17</v>
      </c>
      <c r="C1" s="151"/>
      <c r="D1" s="151"/>
      <c r="E1" s="6"/>
      <c r="F1" s="152" t="s">
        <v>107</v>
      </c>
      <c r="G1" s="152"/>
      <c r="H1" s="152"/>
    </row>
    <row r="2" spans="1:12" ht="14.4">
      <c r="A2" s="156" t="s">
        <v>82</v>
      </c>
      <c r="B2" s="157"/>
      <c r="C2" s="157"/>
      <c r="D2" s="157"/>
      <c r="E2" s="157"/>
      <c r="F2" s="157"/>
      <c r="G2" s="157"/>
      <c r="H2" s="158"/>
      <c r="I2" s="10"/>
      <c r="J2" s="10"/>
      <c r="K2" s="10"/>
      <c r="L2" s="10"/>
    </row>
    <row r="3" spans="1:12" ht="62.4">
      <c r="A3" s="13" t="s">
        <v>80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89" t="s">
        <v>79</v>
      </c>
      <c r="J3" s="16" t="s">
        <v>11</v>
      </c>
      <c r="K3" s="16" t="s">
        <v>12</v>
      </c>
      <c r="L3" s="16" t="s">
        <v>14</v>
      </c>
    </row>
    <row r="4" spans="1:12" s="12" customFormat="1" ht="15.75" hidden="1" customHeight="1">
      <c r="A4" s="173" t="s">
        <v>15</v>
      </c>
      <c r="B4" s="173"/>
      <c r="C4" s="173"/>
      <c r="D4" s="173"/>
      <c r="E4" s="173"/>
      <c r="F4" s="173"/>
      <c r="G4" s="173"/>
      <c r="H4" s="173"/>
      <c r="I4" s="21"/>
      <c r="J4" s="22"/>
      <c r="K4" s="21"/>
      <c r="L4" s="21"/>
    </row>
    <row r="5" spans="1:12" ht="102.75" hidden="1" customHeight="1">
      <c r="A5" s="4">
        <v>1</v>
      </c>
      <c r="B5" s="1" t="s">
        <v>62</v>
      </c>
      <c r="C5" s="4" t="s">
        <v>63</v>
      </c>
      <c r="D5" s="4" t="s">
        <v>32</v>
      </c>
      <c r="E5" s="4" t="s">
        <v>21</v>
      </c>
      <c r="F5" s="4" t="s">
        <v>64</v>
      </c>
      <c r="G5" s="3">
        <v>45772414.18</v>
      </c>
      <c r="H5" s="3">
        <v>54011448.7324</v>
      </c>
      <c r="I5" s="29"/>
      <c r="J5" s="24"/>
      <c r="K5" s="31"/>
      <c r="L5" s="4"/>
    </row>
    <row r="6" spans="1:12" s="12" customFormat="1" ht="13.5" customHeight="1">
      <c r="A6" s="168" t="s">
        <v>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70"/>
    </row>
    <row r="7" spans="1:12" s="5" customFormat="1" ht="137.25" customHeight="1">
      <c r="A7" s="104"/>
      <c r="B7" s="122"/>
      <c r="C7" s="118"/>
      <c r="D7" s="143"/>
      <c r="E7" s="144"/>
      <c r="F7" s="104"/>
      <c r="G7" s="32"/>
      <c r="H7" s="32"/>
      <c r="I7" s="119"/>
      <c r="J7" s="37"/>
      <c r="K7" s="104"/>
      <c r="L7" s="37"/>
    </row>
  </sheetData>
  <mergeCells count="5">
    <mergeCell ref="B1:D1"/>
    <mergeCell ref="F1:H1"/>
    <mergeCell ref="A2:H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zoomScaleNormal="100" zoomScaleSheetLayoutView="80" workbookViewId="0">
      <selection activeCell="F1" sqref="F1:J1"/>
    </sheetView>
  </sheetViews>
  <sheetFormatPr defaultColWidth="11.6640625" defaultRowHeight="14.4"/>
  <cols>
    <col min="1" max="1" width="7.109375" customWidth="1"/>
    <col min="2" max="2" width="52.44140625" customWidth="1"/>
    <col min="3" max="3" width="14.6640625" customWidth="1"/>
    <col min="4" max="4" width="10.6640625" customWidth="1"/>
    <col min="5" max="5" width="19.88671875" customWidth="1"/>
    <col min="6" max="6" width="16.109375" customWidth="1"/>
    <col min="7" max="7" width="17.88671875" customWidth="1"/>
    <col min="8" max="8" width="18.5546875" bestFit="1" customWidth="1"/>
    <col min="9" max="9" width="34.5546875" customWidth="1"/>
    <col min="10" max="10" width="21.88671875" customWidth="1"/>
    <col min="11" max="11" width="25.6640625" customWidth="1"/>
    <col min="12" max="12" width="19" hidden="1" customWidth="1"/>
    <col min="13" max="13" width="20.109375" hidden="1" customWidth="1"/>
    <col min="14" max="14" width="17.109375" hidden="1" customWidth="1"/>
  </cols>
  <sheetData>
    <row r="1" spans="1:14">
      <c r="A1" s="6"/>
      <c r="B1" s="184" t="s">
        <v>103</v>
      </c>
      <c r="C1" s="184"/>
      <c r="D1" s="184"/>
      <c r="E1" s="6"/>
      <c r="F1" s="185" t="s">
        <v>106</v>
      </c>
      <c r="G1" s="185"/>
      <c r="H1" s="185"/>
      <c r="I1" s="185"/>
      <c r="J1" s="185"/>
      <c r="K1" s="61"/>
    </row>
    <row r="2" spans="1:14">
      <c r="A2" s="156" t="s">
        <v>24</v>
      </c>
      <c r="B2" s="157"/>
      <c r="C2" s="157"/>
      <c r="D2" s="157"/>
      <c r="E2" s="157"/>
      <c r="F2" s="157"/>
      <c r="G2" s="157"/>
      <c r="H2" s="158"/>
      <c r="I2" s="60"/>
      <c r="J2" s="60"/>
      <c r="K2" s="130"/>
      <c r="L2" s="23"/>
      <c r="M2" s="23"/>
      <c r="N2" s="23"/>
    </row>
    <row r="3" spans="1:14" ht="56.25" customHeight="1">
      <c r="A3" s="131" t="s">
        <v>8</v>
      </c>
      <c r="B3" s="132" t="s">
        <v>0</v>
      </c>
      <c r="C3" s="76" t="s">
        <v>1</v>
      </c>
      <c r="D3" s="126" t="s">
        <v>2</v>
      </c>
      <c r="E3" s="76" t="s">
        <v>3</v>
      </c>
      <c r="F3" s="126" t="s">
        <v>4</v>
      </c>
      <c r="G3" s="133" t="s">
        <v>5</v>
      </c>
      <c r="H3" s="134" t="s">
        <v>6</v>
      </c>
      <c r="I3" s="63" t="s">
        <v>66</v>
      </c>
      <c r="J3" s="126" t="s">
        <v>12</v>
      </c>
      <c r="K3" s="125" t="s">
        <v>14</v>
      </c>
      <c r="L3" s="23"/>
      <c r="M3" s="23"/>
      <c r="N3" s="23"/>
    </row>
    <row r="4" spans="1:14" ht="15.75" hidden="1" customHeight="1">
      <c r="A4" s="181" t="s">
        <v>15</v>
      </c>
      <c r="B4" s="182"/>
      <c r="C4" s="182"/>
      <c r="D4" s="182"/>
      <c r="E4" s="182"/>
      <c r="F4" s="182"/>
      <c r="G4" s="182"/>
      <c r="H4" s="182"/>
      <c r="I4" s="182"/>
      <c r="J4" s="183"/>
      <c r="K4" s="135"/>
    </row>
    <row r="5" spans="1:14" ht="74.25" hidden="1" customHeight="1">
      <c r="A5" s="76">
        <v>1</v>
      </c>
      <c r="B5" s="131"/>
      <c r="C5" s="136"/>
      <c r="D5" s="76"/>
      <c r="E5" s="76"/>
      <c r="F5" s="76"/>
      <c r="G5" s="137"/>
      <c r="H5" s="137"/>
      <c r="I5" s="137"/>
      <c r="J5" s="78"/>
      <c r="K5" s="76"/>
    </row>
    <row r="6" spans="1:14" ht="111" hidden="1" customHeight="1">
      <c r="A6" s="76">
        <v>2</v>
      </c>
      <c r="B6" s="131"/>
      <c r="C6" s="136"/>
      <c r="D6" s="76"/>
      <c r="E6" s="76"/>
      <c r="F6" s="76"/>
      <c r="G6" s="137"/>
      <c r="H6" s="137"/>
      <c r="I6" s="76"/>
      <c r="J6" s="78"/>
      <c r="K6" s="76"/>
    </row>
    <row r="7" spans="1:14">
      <c r="A7" s="181" t="s">
        <v>9</v>
      </c>
      <c r="B7" s="182"/>
      <c r="C7" s="182"/>
      <c r="D7" s="182"/>
      <c r="E7" s="182"/>
      <c r="F7" s="182"/>
      <c r="G7" s="182"/>
      <c r="H7" s="182"/>
      <c r="I7" s="182"/>
      <c r="J7" s="183"/>
      <c r="K7" s="138" t="s">
        <v>19</v>
      </c>
    </row>
    <row r="8" spans="1:14" ht="87" customHeight="1">
      <c r="A8" s="76">
        <v>1</v>
      </c>
      <c r="B8" s="139" t="s">
        <v>104</v>
      </c>
      <c r="C8" s="140" t="s">
        <v>105</v>
      </c>
      <c r="D8" s="126" t="s">
        <v>23</v>
      </c>
      <c r="E8" s="76" t="s">
        <v>65</v>
      </c>
      <c r="F8" s="141" t="s">
        <v>78</v>
      </c>
      <c r="G8" s="137">
        <v>101867304</v>
      </c>
      <c r="H8" s="137">
        <f t="shared" ref="H8" si="0">G8*1.2</f>
        <v>122240764.8</v>
      </c>
      <c r="I8" s="142">
        <v>45753</v>
      </c>
      <c r="J8" s="24"/>
      <c r="K8" s="76" t="s">
        <v>84</v>
      </c>
      <c r="L8" s="2" t="s">
        <v>77</v>
      </c>
    </row>
  </sheetData>
  <mergeCells count="5">
    <mergeCell ref="A7:J7"/>
    <mergeCell ref="B1:D1"/>
    <mergeCell ref="F1:J1"/>
    <mergeCell ref="A2:H2"/>
    <mergeCell ref="A4:J4"/>
  </mergeCells>
  <pageMargins left="0.28999999999999998" right="0.25" top="0.17" bottom="0.19" header="0.17" footer="0.19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09375" defaultRowHeight="15.6"/>
  <cols>
    <col min="1" max="1" width="8.44140625" style="9" customWidth="1"/>
    <col min="2" max="2" width="34.109375" style="5" customWidth="1"/>
    <col min="3" max="3" width="15" style="8" customWidth="1"/>
    <col min="4" max="4" width="13" style="5" customWidth="1"/>
    <col min="5" max="5" width="16" style="5" customWidth="1"/>
    <col min="6" max="6" width="16.33203125" style="8" customWidth="1"/>
    <col min="7" max="7" width="20" style="5" customWidth="1"/>
    <col min="8" max="8" width="22.88671875" style="5" bestFit="1" customWidth="1"/>
    <col min="9" max="9" width="21.6640625" style="5" customWidth="1"/>
    <col min="10" max="10" width="16.5546875" style="5" hidden="1" customWidth="1"/>
    <col min="11" max="11" width="25.88671875" style="5" customWidth="1"/>
    <col min="12" max="12" width="18.88671875" style="5" customWidth="1"/>
    <col min="13" max="13" width="17.44140625" style="5" hidden="1" customWidth="1"/>
    <col min="14" max="14" width="20.88671875" style="5" hidden="1" customWidth="1"/>
    <col min="15" max="15" width="20.6640625" style="5" hidden="1" customWidth="1"/>
    <col min="16" max="16384" width="9.109375" style="5"/>
  </cols>
  <sheetData>
    <row r="1" spans="1:15" ht="16.5" customHeight="1">
      <c r="B1" s="151" t="s">
        <v>28</v>
      </c>
      <c r="C1" s="151"/>
      <c r="D1" s="151"/>
      <c r="E1" s="6"/>
      <c r="F1" s="152" t="s">
        <v>88</v>
      </c>
      <c r="G1" s="152"/>
      <c r="H1" s="152"/>
    </row>
    <row r="2" spans="1:15" ht="14.4">
      <c r="A2" s="156" t="s">
        <v>74</v>
      </c>
      <c r="B2" s="157"/>
      <c r="C2" s="157"/>
      <c r="D2" s="157"/>
      <c r="E2" s="157"/>
      <c r="F2" s="157"/>
      <c r="G2" s="157"/>
      <c r="H2" s="158"/>
      <c r="I2" s="30"/>
      <c r="J2" s="30"/>
      <c r="K2" s="30"/>
      <c r="L2" s="30"/>
      <c r="M2" s="30"/>
      <c r="N2" s="30"/>
      <c r="O2" s="30"/>
    </row>
    <row r="3" spans="1:15" ht="53.25" customHeight="1">
      <c r="A3" s="13" t="s">
        <v>87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66</v>
      </c>
      <c r="J3" s="16" t="s">
        <v>11</v>
      </c>
      <c r="K3" s="16" t="s">
        <v>12</v>
      </c>
      <c r="L3" s="16" t="s">
        <v>14</v>
      </c>
      <c r="M3" s="30"/>
      <c r="N3" s="30"/>
      <c r="O3" s="30"/>
    </row>
    <row r="4" spans="1:15" hidden="1">
      <c r="A4" s="153" t="s">
        <v>25</v>
      </c>
      <c r="B4" s="154"/>
      <c r="C4" s="154"/>
      <c r="D4" s="154"/>
      <c r="E4" s="154"/>
      <c r="F4" s="154"/>
      <c r="G4" s="154"/>
      <c r="H4" s="154"/>
      <c r="I4" s="154"/>
      <c r="J4" s="155"/>
      <c r="K4" s="153"/>
      <c r="L4" s="154"/>
      <c r="M4" s="46"/>
      <c r="N4" s="46"/>
      <c r="O4" s="46"/>
    </row>
    <row r="5" spans="1:15" ht="80.25" hidden="1" customHeight="1">
      <c r="A5" s="111">
        <v>1</v>
      </c>
      <c r="B5" s="77"/>
      <c r="C5" s="106"/>
      <c r="D5" s="15"/>
      <c r="E5" s="79"/>
      <c r="F5" s="15"/>
      <c r="G5" s="112"/>
      <c r="H5" s="112"/>
      <c r="I5" s="15"/>
      <c r="J5" s="15"/>
      <c r="K5" s="15"/>
      <c r="L5" s="111"/>
      <c r="M5" s="46"/>
      <c r="N5" s="46"/>
      <c r="O5" s="46"/>
    </row>
    <row r="6" spans="1:15" ht="15.75" customHeight="1">
      <c r="A6" s="174" t="s">
        <v>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6"/>
      <c r="M6" s="46"/>
      <c r="N6" s="46"/>
      <c r="O6" s="46"/>
    </row>
    <row r="7" spans="1:15" ht="120.75" customHeight="1">
      <c r="A7" s="104">
        <v>1</v>
      </c>
      <c r="B7" s="38" t="s">
        <v>85</v>
      </c>
      <c r="C7" s="109" t="s">
        <v>86</v>
      </c>
      <c r="D7" s="113" t="s">
        <v>23</v>
      </c>
      <c r="E7" s="114" t="s">
        <v>65</v>
      </c>
      <c r="F7" s="104" t="s">
        <v>75</v>
      </c>
      <c r="G7" s="105">
        <v>25118604.48</v>
      </c>
      <c r="H7" s="115">
        <f t="shared" ref="H7" si="0">G7*1.2</f>
        <v>30142325.375999998</v>
      </c>
      <c r="I7" s="108">
        <v>45345</v>
      </c>
      <c r="J7" s="24"/>
      <c r="K7" s="32"/>
      <c r="L7" s="114" t="s">
        <v>89</v>
      </c>
      <c r="M7" s="46"/>
      <c r="N7" s="46"/>
      <c r="O7" s="4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12</vt:i4>
      </vt:variant>
    </vt:vector>
  </HeadingPairs>
  <TitlesOfParts>
    <vt:vector size="45" baseType="lpstr">
      <vt:lpstr>Вопрос 32.1</vt:lpstr>
      <vt:lpstr>Вопрос 1.1. 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ИТ</vt:lpstr>
      <vt:lpstr>Вопрос 1.3 Энергоучет</vt:lpstr>
      <vt:lpstr>Вопрос 1.4 ИТ</vt:lpstr>
      <vt:lpstr>Вопрос 1.3 Охрана-2</vt:lpstr>
      <vt:lpstr>Вопрос 1.6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1.1'!Область_печати</vt:lpstr>
      <vt:lpstr>'Вопрос 1.1. '!Область_печати</vt:lpstr>
      <vt:lpstr>'Вопрос 1.3 ИТ'!Область_печати</vt:lpstr>
      <vt:lpstr>'Вопрос 1.3 Охрана-2'!Область_печати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ИТ'!Область_печати</vt:lpstr>
      <vt:lpstr>'Вопрос 1.4 Облигации + рейтинг'!Область_печати</vt:lpstr>
      <vt:lpstr>'Вопрос 1.6 комиссия СМИ'!Область_печати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2023-08-10T11:08:29Z</dcterms:modified>
</cp:coreProperties>
</file>